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00"/>
  </bookViews>
  <sheets>
    <sheet name="Лист1" sheetId="1" r:id="rId1"/>
  </sheets>
  <definedNames>
    <definedName name="_xlnm.Print_Area" localSheetId="0">Лист1!$A$1:$V$57</definedName>
  </definedNames>
  <calcPr calcId="162913"/>
</workbook>
</file>

<file path=xl/calcChain.xml><?xml version="1.0" encoding="utf-8"?>
<calcChain xmlns="http://schemas.openxmlformats.org/spreadsheetml/2006/main">
  <c r="H32" i="1" l="1"/>
  <c r="H33" i="1"/>
  <c r="G50" i="1" l="1"/>
  <c r="M32" i="1"/>
  <c r="G35" i="1"/>
  <c r="G38" i="1"/>
  <c r="G39" i="1"/>
  <c r="G18" i="1"/>
  <c r="G19" i="1"/>
  <c r="G21" i="1"/>
  <c r="G22" i="1"/>
  <c r="H15" i="1"/>
  <c r="H54" i="1"/>
  <c r="G51" i="1"/>
  <c r="M49" i="1"/>
  <c r="L49" i="1"/>
  <c r="K49" i="1"/>
  <c r="J49" i="1"/>
  <c r="I49" i="1"/>
  <c r="H49" i="1"/>
  <c r="G48" i="1"/>
  <c r="G47" i="1"/>
  <c r="G46" i="1" s="1"/>
  <c r="M46" i="1"/>
  <c r="L46" i="1"/>
  <c r="K46" i="1"/>
  <c r="J46" i="1"/>
  <c r="I46" i="1"/>
  <c r="H46" i="1"/>
  <c r="G45" i="1"/>
  <c r="G44" i="1"/>
  <c r="M43" i="1"/>
  <c r="L43" i="1"/>
  <c r="K43" i="1"/>
  <c r="J43" i="1"/>
  <c r="I43" i="1"/>
  <c r="H43" i="1"/>
  <c r="G42" i="1"/>
  <c r="G41" i="1"/>
  <c r="G40" i="1" s="1"/>
  <c r="M40" i="1"/>
  <c r="L40" i="1"/>
  <c r="K40" i="1"/>
  <c r="J40" i="1"/>
  <c r="I40" i="1"/>
  <c r="H40" i="1"/>
  <c r="G16" i="1" l="1"/>
  <c r="G49" i="1"/>
  <c r="G15" i="1"/>
  <c r="G43" i="1"/>
  <c r="G32" i="1"/>
  <c r="I15" i="1"/>
  <c r="I24" i="1" s="1"/>
  <c r="J15" i="1"/>
  <c r="J24" i="1" s="1"/>
  <c r="K15" i="1"/>
  <c r="K24" i="1" s="1"/>
  <c r="L15" i="1"/>
  <c r="L24" i="1" s="1"/>
  <c r="M15" i="1"/>
  <c r="M24" i="1" s="1"/>
  <c r="M25" i="1"/>
  <c r="L25" i="1"/>
  <c r="K25" i="1"/>
  <c r="J25" i="1"/>
  <c r="I25" i="1"/>
  <c r="H25" i="1"/>
  <c r="H23" i="1" l="1"/>
  <c r="J32" i="1" l="1"/>
  <c r="J53" i="1" s="1"/>
  <c r="K32" i="1"/>
  <c r="K53" i="1" s="1"/>
  <c r="L32" i="1"/>
  <c r="L53" i="1" s="1"/>
  <c r="M53" i="1"/>
  <c r="I32" i="1"/>
  <c r="I53" i="1" s="1"/>
  <c r="I33" i="1"/>
  <c r="I54" i="1" s="1"/>
  <c r="J33" i="1"/>
  <c r="J54" i="1" s="1"/>
  <c r="K33" i="1"/>
  <c r="K54" i="1" s="1"/>
  <c r="L33" i="1"/>
  <c r="L54" i="1" s="1"/>
  <c r="M33" i="1"/>
  <c r="M54" i="1" s="1"/>
  <c r="H53" i="1"/>
  <c r="G36" i="1"/>
  <c r="G33" i="1" s="1"/>
  <c r="M17" i="1"/>
  <c r="M20" i="1"/>
  <c r="M34" i="1"/>
  <c r="M37" i="1"/>
  <c r="M31" i="1" l="1"/>
  <c r="M14" i="1"/>
  <c r="M57" i="1" l="1"/>
  <c r="M52" i="1"/>
  <c r="M56" i="1"/>
  <c r="M23" i="1"/>
  <c r="M55" i="1" l="1"/>
  <c r="G54" i="1" l="1"/>
  <c r="G53" i="1"/>
  <c r="L14" i="1" l="1"/>
  <c r="J14" i="1"/>
  <c r="K14" i="1"/>
  <c r="L17" i="1"/>
  <c r="G20" i="1"/>
  <c r="I57" i="1"/>
  <c r="I20" i="1"/>
  <c r="J20" i="1"/>
  <c r="K20" i="1"/>
  <c r="L20" i="1"/>
  <c r="K17" i="1"/>
  <c r="J17" i="1"/>
  <c r="I17" i="1"/>
  <c r="H17" i="1"/>
  <c r="L37" i="1"/>
  <c r="L34" i="1"/>
  <c r="K37" i="1"/>
  <c r="K34" i="1"/>
  <c r="J37" i="1"/>
  <c r="J34" i="1"/>
  <c r="I37" i="1"/>
  <c r="I34" i="1"/>
  <c r="H37" i="1"/>
  <c r="H34" i="1"/>
  <c r="H20" i="1"/>
  <c r="H56" i="1" l="1"/>
  <c r="H31" i="1"/>
  <c r="H52" i="1"/>
  <c r="K31" i="1"/>
  <c r="I14" i="1"/>
  <c r="I23" i="1"/>
  <c r="I31" i="1"/>
  <c r="H14" i="1"/>
  <c r="K52" i="1"/>
  <c r="J31" i="1"/>
  <c r="L31" i="1"/>
  <c r="L57" i="1"/>
  <c r="J57" i="1"/>
  <c r="G37" i="1"/>
  <c r="K57" i="1"/>
  <c r="G17" i="1"/>
  <c r="G34" i="1"/>
  <c r="L52" i="1"/>
  <c r="J52" i="1"/>
  <c r="G14" i="1" l="1"/>
  <c r="J56" i="1"/>
  <c r="I56" i="1"/>
  <c r="I55" i="1" s="1"/>
  <c r="I52" i="1"/>
  <c r="G24" i="1"/>
  <c r="G31" i="1"/>
  <c r="L23" i="1"/>
  <c r="J23" i="1"/>
  <c r="L56" i="1"/>
  <c r="L55" i="1" s="1"/>
  <c r="K23" i="1"/>
  <c r="K56" i="1"/>
  <c r="K55" i="1" s="1"/>
  <c r="H57" i="1"/>
  <c r="G57" i="1" s="1"/>
  <c r="G25" i="1"/>
  <c r="G52" i="1"/>
  <c r="G56" i="1" l="1"/>
  <c r="G55" i="1" s="1"/>
  <c r="J55" i="1"/>
  <c r="G23" i="1"/>
  <c r="H55" i="1"/>
</calcChain>
</file>

<file path=xl/comments1.xml><?xml version="1.0" encoding="utf-8"?>
<comments xmlns="http://schemas.openxmlformats.org/spreadsheetml/2006/main">
  <authors>
    <author>Автор</author>
  </authors>
  <commentList>
    <comment ref="B17" authorId="0" shape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1910101</t>
        </r>
      </text>
    </comment>
    <comment ref="I18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19 1 01 10010</t>
        </r>
      </text>
    </comment>
    <comment ref="B20" authorId="0" shapeId="0">
      <text>
        <r>
          <rPr>
            <b/>
            <sz val="14"/>
            <color indexed="81"/>
            <rFont val="Tahoma"/>
            <family val="2"/>
            <charset val="204"/>
          </rPr>
          <t>из кода 1910100</t>
        </r>
      </text>
    </comment>
    <comment ref="I21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I35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19 2 01 10010</t>
        </r>
      </text>
    </comment>
    <comment ref="I41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44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47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50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</commentList>
</comments>
</file>

<file path=xl/sharedStrings.xml><?xml version="1.0" encoding="utf-8"?>
<sst xmlns="http://schemas.openxmlformats.org/spreadsheetml/2006/main" count="238" uniqueCount="51">
  <si>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</si>
  <si>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</si>
  <si>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</si>
  <si>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</si>
  <si>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</si>
  <si>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</si>
  <si>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</si>
  <si>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</si>
  <si>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</si>
  <si>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</si>
  <si>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</si>
  <si>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</si>
  <si>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</si>
  <si>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</si>
  <si>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</si>
  <si>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</si>
  <si>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</si>
  <si>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</si>
  <si>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</si>
  <si>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</si>
  <si>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</si>
  <si>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</si>
  <si>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</si>
  <si>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</si>
  <si>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Структура муниципальной программы муниципального округа Называевский район Омской области «Формирование комфортной городской среды» на 2026-2031 годы</t>
  </si>
  <si>
    <t>Цель МП - Повышение уровня благоустройства муниципального округа Называевский район Омской области</t>
  </si>
  <si>
    <t>Задача 1 МП - Повышение качества и комфорта городской среды путем реализации мероприятий по благоустройству дворовых территорий многоквартирных домов муниципального округа Называевский район Омской области</t>
  </si>
  <si>
    <t>Цель подпрограммы "Создание условий для системного повышения качества и комфорта городской среды путем реализации мероприятий по благоустройству дворовых территорий многоквартирных домов муниципального округа Называевский район Омской области</t>
  </si>
  <si>
    <t>Основное мероприятие: Формирование современной городской среды, в том числе благоустройство дворовых территорий многоквартирных домов муниципального округа Называевский район Омской области</t>
  </si>
  <si>
    <t>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</si>
  <si>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Мероприятие 2  Благоустройство дворовых территорий многоквартирных домов населенных пунктов </t>
  </si>
  <si>
    <t>Итого по подпрограмме " Благоустройство дворовых территорий многоквартирных домов муниципального округа Называевский район Омской области" муниципальной программы</t>
  </si>
  <si>
    <t>Задача 2 МП - Повышение качества и комфорта городской среды путем реализации мероприятий по благоустройству общественных территорий муниципального округа Называевский район Омской области</t>
  </si>
  <si>
    <t>Цель подпрограммы "Создание условий для системного повышения качества и комфорта городской среды путем реализации мероприятий по благоустройству общественных территорий муниципального округа Называевский район Омской области"</t>
  </si>
  <si>
    <t>Мероприятие 1: Капитальный ремонт, ремонт и содержание автомобильных дорог общего пользования местного значения наиболее посещаемых общественных территорий муниципального округа Называевский район Омской области</t>
  </si>
  <si>
    <t xml:space="preserve">Основное мероприятие - Формирование современной городской среды, в том числе благоустройство общественных территорий </t>
  </si>
  <si>
    <t>Задача 1 ПП - Повышение уровня благоустройства общественных территорий Называевского округа Называевский район Омской области</t>
  </si>
  <si>
    <t>Мероприятие 2: Благоустройство общественных территорий муниципального округа Называевского района Омской области</t>
  </si>
  <si>
    <t>Мероприятие 3: Реализация инициативных проектов</t>
  </si>
  <si>
    <t>Мероприятие 4: Благоустройство территорий малых городов</t>
  </si>
  <si>
    <t>Мероприятие 5: Разработка проектов в сфере формирования комфортной городской среды</t>
  </si>
  <si>
    <t>ед.</t>
  </si>
  <si>
    <t>Количество благоустроенных дворовых территорий</t>
  </si>
  <si>
    <t>Количество отремонтированных дворовых территорий</t>
  </si>
  <si>
    <t>Количество благоустроенных территорий</t>
  </si>
  <si>
    <t>ед</t>
  </si>
  <si>
    <t>Управление дорожного хозяйства и благоустройства Администрации Называевского района Омской области</t>
  </si>
  <si>
    <t>Количество отремонтированных общественных территрий</t>
  </si>
  <si>
    <t>Задача 1 ПП - Повышение уровня благоустройства дворовых территорий многоквартирных домов муниципального округа Называевский район Омской области</t>
  </si>
  <si>
    <t>Мероприятие 6: Разработка конкурсной заявки для участия во Всероссийском конкурсе лучших проектов создания комфортной городской среды</t>
  </si>
  <si>
    <t xml:space="preserve">Приложение № 5 к муниципальной программе "Формирование комфортной городской среды"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</si>
</sst>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р_._-;\-* #,##0.00\ _р_._-;_-* &quot;-&quot;??\ 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164" fontId="9" fillId="0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164" fontId="7" fillId="2" borderId="1" xfId="1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top" wrapText="1"/>
    </xf>
    <xf numFmtId="2" fontId="7" fillId="0" borderId="1" xfId="1" applyNumberFormat="1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horizontal="left" vertical="top" wrapText="1"/>
    </xf>
    <xf numFmtId="164" fontId="7" fillId="4" borderId="1" xfId="1" applyFont="1" applyFill="1" applyBorder="1" applyAlignment="1">
      <alignment horizontal="right" vertical="top" wrapText="1"/>
    </xf>
    <xf numFmtId="164" fontId="7" fillId="4" borderId="1" xfId="1" applyFont="1" applyFill="1" applyBorder="1" applyAlignment="1">
      <alignment horizontal="center" vertical="top" wrapText="1"/>
    </xf>
    <xf numFmtId="2" fontId="7" fillId="4" borderId="1" xfId="0" applyNumberFormat="1" applyFont="1" applyFill="1" applyBorder="1" applyAlignment="1">
      <alignment horizontal="right"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7" fillId="4" borderId="7" xfId="0" applyFont="1" applyFill="1" applyBorder="1" applyAlignment="1">
      <alignment horizontal="left" vertical="top" wrapText="1"/>
    </xf>
    <xf numFmtId="0" fontId="7" fillId="4" borderId="8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164" fontId="14" fillId="0" borderId="1" xfId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left" vertical="top" wrapText="1"/>
    </xf>
    <xf numFmtId="2" fontId="7" fillId="6" borderId="1" xfId="0" applyNumberFormat="1" applyFont="1" applyFill="1" applyBorder="1" applyAlignment="1">
      <alignment horizontal="center" vertical="top" wrapText="1"/>
    </xf>
    <xf numFmtId="164" fontId="7" fillId="6" borderId="1" xfId="1" applyFont="1" applyFill="1" applyBorder="1" applyAlignment="1">
      <alignment horizontal="center" vertical="top" wrapText="1"/>
    </xf>
    <xf numFmtId="2" fontId="7" fillId="6" borderId="1" xfId="1" applyNumberFormat="1" applyFont="1" applyFill="1" applyBorder="1" applyAlignment="1">
      <alignment horizontal="righ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2" fontId="7" fillId="6" borderId="1" xfId="0" applyNumberFormat="1" applyFont="1" applyFill="1" applyBorder="1" applyAlignment="1">
      <alignment horizontal="right" vertical="top" wrapText="1"/>
    </xf>
    <xf numFmtId="0" fontId="9" fillId="6" borderId="3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M57"/>
  <sheetViews>
    <sheetView tabSelected="1" view="pageBreakPreview" topLeftCell="A37" zoomScaleNormal="75" zoomScaleSheetLayoutView="100" workbookViewId="0">
      <selection activeCell="B31" sqref="B31:B33"/>
    </sheetView>
  </sheetViews>
  <sheetFormatPr defaultColWidth="9.140625" defaultRowHeight="15.75" x14ac:dyDescent="0.25"/>
  <cols>
    <col min="1" max="1" width="2.85546875" style="2" customWidth="1"/>
    <col min="2" max="2" width="28.5703125" style="2" customWidth="1"/>
    <col min="3" max="3" width="4.85546875" style="2" customWidth="1"/>
    <col min="4" max="4" width="5.28515625" style="2" customWidth="1"/>
    <col min="5" max="5" width="12.42578125" style="2" customWidth="1"/>
    <col min="6" max="6" width="15" style="2" customWidth="1"/>
    <col min="7" max="7" width="13.42578125" style="2" customWidth="1"/>
    <col min="8" max="8" width="12.85546875" style="2" customWidth="1"/>
    <col min="9" max="9" width="11.140625" style="2" customWidth="1"/>
    <col min="10" max="10" width="12.28515625" style="2" customWidth="1"/>
    <col min="11" max="11" width="11.7109375" style="2" customWidth="1"/>
    <col min="12" max="12" width="12.140625" style="2" customWidth="1"/>
    <col min="13" max="13" width="10.85546875" style="2" customWidth="1"/>
    <col min="14" max="14" width="11.5703125" style="2" customWidth="1"/>
    <col min="15" max="15" width="7.140625" style="2" customWidth="1"/>
    <col min="16" max="16" width="6.85546875" style="2" customWidth="1"/>
    <col min="17" max="17" width="7.28515625" style="2" customWidth="1"/>
    <col min="18" max="19" width="6.28515625" style="2" customWidth="1"/>
    <col min="20" max="20" width="6.42578125" style="2" customWidth="1"/>
    <col min="21" max="21" width="6.7109375" style="2" customWidth="1"/>
    <col min="22" max="22" width="6.85546875" style="2" customWidth="1"/>
    <col min="23" max="16384" width="9.140625" style="2"/>
  </cols>
  <sheetData>
    <row r="1" spans="1:23" ht="36.75" customHeight="1" x14ac:dyDescent="0.25">
      <c r="D1" s="10"/>
      <c r="E1" s="10"/>
      <c r="P1" s="127" t="s">
        <v>50</v>
      </c>
      <c r="Q1" s="127"/>
      <c r="R1" s="127"/>
      <c r="S1" s="127"/>
      <c r="T1" s="127"/>
      <c r="U1" s="127"/>
      <c r="V1" s="127"/>
    </row>
    <row r="2" spans="1:23" ht="28.9" customHeight="1" x14ac:dyDescent="0.25">
      <c r="A2" s="83" t="s">
        <v>24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3" x14ac:dyDescent="0.25">
      <c r="A3" s="80" t="s">
        <v>14</v>
      </c>
      <c r="B3" s="80" t="s">
        <v>0</v>
      </c>
      <c r="C3" s="80" t="s">
        <v>1</v>
      </c>
      <c r="D3" s="80"/>
      <c r="E3" s="49" t="s">
        <v>15</v>
      </c>
      <c r="F3" s="80" t="s">
        <v>2</v>
      </c>
      <c r="G3" s="80"/>
      <c r="H3" s="80"/>
      <c r="I3" s="80"/>
      <c r="J3" s="80"/>
      <c r="K3" s="80"/>
      <c r="L3" s="80"/>
      <c r="M3" s="80"/>
      <c r="N3" s="80" t="s">
        <v>17</v>
      </c>
      <c r="O3" s="80"/>
      <c r="P3" s="80"/>
      <c r="Q3" s="80"/>
      <c r="R3" s="80"/>
      <c r="S3" s="80"/>
      <c r="T3" s="80"/>
      <c r="U3" s="80"/>
      <c r="V3" s="80"/>
      <c r="W3" s="1"/>
    </row>
    <row r="4" spans="1:23" x14ac:dyDescent="0.25">
      <c r="A4" s="80"/>
      <c r="B4" s="80"/>
      <c r="C4" s="80"/>
      <c r="D4" s="80"/>
      <c r="E4" s="50"/>
      <c r="F4" s="80" t="s">
        <v>3</v>
      </c>
      <c r="G4" s="80" t="s">
        <v>4</v>
      </c>
      <c r="H4" s="80"/>
      <c r="I4" s="80"/>
      <c r="J4" s="80"/>
      <c r="K4" s="80"/>
      <c r="L4" s="80"/>
      <c r="M4" s="80"/>
      <c r="N4" s="80" t="s">
        <v>5</v>
      </c>
      <c r="O4" s="80" t="s">
        <v>6</v>
      </c>
      <c r="P4" s="80" t="s">
        <v>7</v>
      </c>
      <c r="Q4" s="80"/>
      <c r="R4" s="80"/>
      <c r="S4" s="80"/>
      <c r="T4" s="80"/>
      <c r="U4" s="80"/>
      <c r="V4" s="80"/>
      <c r="W4" s="1"/>
    </row>
    <row r="5" spans="1:23" ht="20.45" customHeight="1" x14ac:dyDescent="0.25">
      <c r="A5" s="80"/>
      <c r="B5" s="80"/>
      <c r="C5" s="49" t="s">
        <v>8</v>
      </c>
      <c r="D5" s="49" t="s">
        <v>9</v>
      </c>
      <c r="E5" s="50"/>
      <c r="F5" s="80"/>
      <c r="G5" s="80" t="s">
        <v>10</v>
      </c>
      <c r="H5" s="80" t="s">
        <v>16</v>
      </c>
      <c r="I5" s="80"/>
      <c r="J5" s="80"/>
      <c r="K5" s="80"/>
      <c r="L5" s="80"/>
      <c r="M5" s="80"/>
      <c r="N5" s="80"/>
      <c r="O5" s="80"/>
      <c r="P5" s="80" t="s">
        <v>11</v>
      </c>
      <c r="Q5" s="80"/>
      <c r="R5" s="80"/>
      <c r="S5" s="80"/>
      <c r="T5" s="80"/>
      <c r="U5" s="80"/>
      <c r="V5" s="80"/>
      <c r="W5" s="1"/>
    </row>
    <row r="6" spans="1:23" ht="24.75" customHeight="1" x14ac:dyDescent="0.25">
      <c r="A6" s="80"/>
      <c r="B6" s="80"/>
      <c r="C6" s="51"/>
      <c r="D6" s="51"/>
      <c r="E6" s="51"/>
      <c r="F6" s="80"/>
      <c r="G6" s="80"/>
      <c r="H6" s="11">
        <v>2026</v>
      </c>
      <c r="I6" s="11">
        <v>2027</v>
      </c>
      <c r="J6" s="11">
        <v>2028</v>
      </c>
      <c r="K6" s="11">
        <v>209</v>
      </c>
      <c r="L6" s="11">
        <v>2030</v>
      </c>
      <c r="M6" s="11">
        <v>2031</v>
      </c>
      <c r="N6" s="80"/>
      <c r="O6" s="80"/>
      <c r="P6" s="80"/>
      <c r="Q6" s="11">
        <v>2026</v>
      </c>
      <c r="R6" s="11">
        <v>2027</v>
      </c>
      <c r="S6" s="11">
        <v>2028</v>
      </c>
      <c r="T6" s="11">
        <v>2029</v>
      </c>
      <c r="U6" s="11">
        <v>2030</v>
      </c>
      <c r="V6" s="11">
        <v>2031</v>
      </c>
      <c r="W6" s="1"/>
    </row>
    <row r="7" spans="1:23" s="4" customForma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15</v>
      </c>
      <c r="O7" s="12">
        <v>16</v>
      </c>
      <c r="P7" s="12">
        <v>17</v>
      </c>
      <c r="Q7" s="12">
        <v>19</v>
      </c>
      <c r="R7" s="12">
        <v>20</v>
      </c>
      <c r="S7" s="12">
        <v>21</v>
      </c>
      <c r="T7" s="12">
        <v>22</v>
      </c>
      <c r="U7" s="12">
        <v>23</v>
      </c>
      <c r="V7" s="12">
        <v>24</v>
      </c>
      <c r="W7" s="3"/>
    </row>
    <row r="8" spans="1:23" ht="69" customHeight="1" x14ac:dyDescent="0.25">
      <c r="A8" s="71" t="s">
        <v>25</v>
      </c>
      <c r="B8" s="71"/>
      <c r="C8" s="33">
        <v>2026</v>
      </c>
      <c r="D8" s="33">
        <v>2031</v>
      </c>
      <c r="E8" s="33" t="s">
        <v>12</v>
      </c>
      <c r="F8" s="33" t="s">
        <v>12</v>
      </c>
      <c r="G8" s="33" t="s">
        <v>12</v>
      </c>
      <c r="H8" s="33" t="s">
        <v>12</v>
      </c>
      <c r="I8" s="33" t="s">
        <v>12</v>
      </c>
      <c r="J8" s="33" t="s">
        <v>12</v>
      </c>
      <c r="K8" s="33" t="s">
        <v>12</v>
      </c>
      <c r="L8" s="33" t="s">
        <v>12</v>
      </c>
      <c r="M8" s="33" t="s">
        <v>12</v>
      </c>
      <c r="N8" s="33" t="s">
        <v>12</v>
      </c>
      <c r="O8" s="33" t="s">
        <v>12</v>
      </c>
      <c r="P8" s="33" t="s">
        <v>12</v>
      </c>
      <c r="Q8" s="33" t="s">
        <v>12</v>
      </c>
      <c r="R8" s="33" t="s">
        <v>12</v>
      </c>
      <c r="S8" s="33" t="s">
        <v>12</v>
      </c>
      <c r="T8" s="33" t="s">
        <v>12</v>
      </c>
      <c r="U8" s="33" t="s">
        <v>12</v>
      </c>
      <c r="V8" s="33" t="s">
        <v>12</v>
      </c>
      <c r="W8" s="1"/>
    </row>
    <row r="9" spans="1:23" ht="81.75" customHeight="1" x14ac:dyDescent="0.25">
      <c r="A9" s="71" t="s">
        <v>26</v>
      </c>
      <c r="B9" s="71"/>
      <c r="C9" s="35">
        <v>2026</v>
      </c>
      <c r="D9" s="35">
        <v>2031</v>
      </c>
      <c r="E9" s="33" t="s">
        <v>12</v>
      </c>
      <c r="F9" s="33" t="s">
        <v>12</v>
      </c>
      <c r="G9" s="33" t="s">
        <v>12</v>
      </c>
      <c r="H9" s="33" t="s">
        <v>12</v>
      </c>
      <c r="I9" s="33" t="s">
        <v>12</v>
      </c>
      <c r="J9" s="33" t="s">
        <v>12</v>
      </c>
      <c r="K9" s="33" t="s">
        <v>12</v>
      </c>
      <c r="L9" s="33" t="s">
        <v>12</v>
      </c>
      <c r="M9" s="33" t="s">
        <v>12</v>
      </c>
      <c r="N9" s="33" t="s">
        <v>12</v>
      </c>
      <c r="O9" s="33" t="s">
        <v>12</v>
      </c>
      <c r="P9" s="33" t="s">
        <v>12</v>
      </c>
      <c r="Q9" s="33" t="s">
        <v>12</v>
      </c>
      <c r="R9" s="33" t="s">
        <v>12</v>
      </c>
      <c r="S9" s="33" t="s">
        <v>12</v>
      </c>
      <c r="T9" s="33" t="s">
        <v>12</v>
      </c>
      <c r="U9" s="33" t="s">
        <v>12</v>
      </c>
      <c r="V9" s="33" t="s">
        <v>12</v>
      </c>
      <c r="W9" s="1"/>
    </row>
    <row r="10" spans="1:23" ht="144.75" customHeight="1" x14ac:dyDescent="0.25">
      <c r="A10" s="71" t="s">
        <v>27</v>
      </c>
      <c r="B10" s="71"/>
      <c r="C10" s="35">
        <v>2026</v>
      </c>
      <c r="D10" s="35">
        <v>2031</v>
      </c>
      <c r="E10" s="33" t="s">
        <v>12</v>
      </c>
      <c r="F10" s="33" t="s">
        <v>12</v>
      </c>
      <c r="G10" s="33" t="s">
        <v>12</v>
      </c>
      <c r="H10" s="33" t="s">
        <v>12</v>
      </c>
      <c r="I10" s="33" t="s">
        <v>12</v>
      </c>
      <c r="J10" s="33" t="s">
        <v>12</v>
      </c>
      <c r="K10" s="33" t="s">
        <v>12</v>
      </c>
      <c r="L10" s="33" t="s">
        <v>12</v>
      </c>
      <c r="M10" s="33" t="s">
        <v>12</v>
      </c>
      <c r="N10" s="33" t="s">
        <v>12</v>
      </c>
      <c r="O10" s="33" t="s">
        <v>12</v>
      </c>
      <c r="P10" s="33" t="s">
        <v>12</v>
      </c>
      <c r="Q10" s="33" t="s">
        <v>12</v>
      </c>
      <c r="R10" s="33" t="s">
        <v>12</v>
      </c>
      <c r="S10" s="33" t="s">
        <v>12</v>
      </c>
      <c r="T10" s="33" t="s">
        <v>12</v>
      </c>
      <c r="U10" s="33" t="s">
        <v>12</v>
      </c>
      <c r="V10" s="33" t="s">
        <v>12</v>
      </c>
      <c r="W10" s="1"/>
    </row>
    <row r="11" spans="1:23" ht="15.75" customHeight="1" x14ac:dyDescent="0.25">
      <c r="A11" s="41"/>
      <c r="B11" s="102" t="s">
        <v>48</v>
      </c>
      <c r="C11" s="44">
        <v>2026</v>
      </c>
      <c r="D11" s="44">
        <v>2031</v>
      </c>
      <c r="E11" s="44" t="s">
        <v>12</v>
      </c>
      <c r="F11" s="44" t="s">
        <v>12</v>
      </c>
      <c r="G11" s="44" t="s">
        <v>12</v>
      </c>
      <c r="H11" s="44" t="s">
        <v>12</v>
      </c>
      <c r="I11" s="44" t="s">
        <v>12</v>
      </c>
      <c r="J11" s="44" t="s">
        <v>12</v>
      </c>
      <c r="K11" s="44" t="s">
        <v>12</v>
      </c>
      <c r="L11" s="44" t="s">
        <v>12</v>
      </c>
      <c r="M11" s="44" t="s">
        <v>12</v>
      </c>
      <c r="N11" s="44" t="s">
        <v>12</v>
      </c>
      <c r="O11" s="44" t="s">
        <v>12</v>
      </c>
      <c r="P11" s="44" t="s">
        <v>12</v>
      </c>
      <c r="Q11" s="44" t="s">
        <v>12</v>
      </c>
      <c r="R11" s="44" t="s">
        <v>12</v>
      </c>
      <c r="S11" s="44" t="s">
        <v>12</v>
      </c>
      <c r="T11" s="44" t="s">
        <v>12</v>
      </c>
      <c r="U11" s="44" t="s">
        <v>12</v>
      </c>
      <c r="V11" s="44" t="s">
        <v>12</v>
      </c>
      <c r="W11" s="1"/>
    </row>
    <row r="12" spans="1:23" x14ac:dyDescent="0.25">
      <c r="A12" s="42"/>
      <c r="B12" s="103"/>
      <c r="C12" s="45"/>
      <c r="D12" s="45"/>
      <c r="E12" s="47"/>
      <c r="F12" s="47"/>
      <c r="G12" s="47"/>
      <c r="H12" s="47"/>
      <c r="I12" s="47"/>
      <c r="J12" s="47"/>
      <c r="K12" s="47"/>
      <c r="L12" s="47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1"/>
    </row>
    <row r="13" spans="1:23" ht="24" customHeight="1" x14ac:dyDescent="0.25">
      <c r="A13" s="42"/>
      <c r="B13" s="103"/>
      <c r="C13" s="46"/>
      <c r="D13" s="46"/>
      <c r="E13" s="48"/>
      <c r="F13" s="48"/>
      <c r="G13" s="48"/>
      <c r="H13" s="48"/>
      <c r="I13" s="48"/>
      <c r="J13" s="48"/>
      <c r="K13" s="48"/>
      <c r="L13" s="48"/>
      <c r="M13" s="46"/>
      <c r="N13" s="45"/>
      <c r="O13" s="45"/>
      <c r="P13" s="45"/>
      <c r="Q13" s="45"/>
      <c r="R13" s="45"/>
      <c r="S13" s="45"/>
      <c r="T13" s="45"/>
      <c r="U13" s="45"/>
      <c r="V13" s="46"/>
      <c r="W13" s="1"/>
    </row>
    <row r="14" spans="1:23" ht="44.25" customHeight="1" x14ac:dyDescent="0.25">
      <c r="A14" s="71"/>
      <c r="B14" s="71" t="s">
        <v>28</v>
      </c>
      <c r="C14" s="44">
        <v>2026</v>
      </c>
      <c r="D14" s="44">
        <v>2031</v>
      </c>
      <c r="E14" s="71" t="s">
        <v>46</v>
      </c>
      <c r="F14" s="32" t="s">
        <v>13</v>
      </c>
      <c r="G14" s="14">
        <f t="shared" ref="G14:M14" si="0">G15+G16</f>
        <v>600000</v>
      </c>
      <c r="H14" s="14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200000</v>
      </c>
      <c r="L14" s="14">
        <f t="shared" si="0"/>
        <v>200000</v>
      </c>
      <c r="M14" s="14">
        <f t="shared" si="0"/>
        <v>200000</v>
      </c>
      <c r="N14" s="70" t="s">
        <v>12</v>
      </c>
      <c r="O14" s="70" t="s">
        <v>12</v>
      </c>
      <c r="P14" s="70" t="s">
        <v>12</v>
      </c>
      <c r="Q14" s="70" t="s">
        <v>12</v>
      </c>
      <c r="R14" s="70" t="s">
        <v>12</v>
      </c>
      <c r="S14" s="70" t="s">
        <v>12</v>
      </c>
      <c r="T14" s="70" t="s">
        <v>12</v>
      </c>
      <c r="U14" s="70" t="s">
        <v>12</v>
      </c>
      <c r="V14" s="44" t="s">
        <v>12</v>
      </c>
      <c r="W14" s="1"/>
    </row>
    <row r="15" spans="1:23" ht="31.5" customHeight="1" x14ac:dyDescent="0.25">
      <c r="A15" s="71"/>
      <c r="B15" s="71"/>
      <c r="C15" s="45"/>
      <c r="D15" s="45"/>
      <c r="E15" s="71"/>
      <c r="F15" s="32" t="s">
        <v>18</v>
      </c>
      <c r="G15" s="14">
        <f>G18+G21</f>
        <v>600000</v>
      </c>
      <c r="H15" s="14">
        <f>H18+H21</f>
        <v>0</v>
      </c>
      <c r="I15" s="14">
        <f t="shared" ref="I15:M15" si="1">I18+I21</f>
        <v>0</v>
      </c>
      <c r="J15" s="14">
        <f t="shared" si="1"/>
        <v>0</v>
      </c>
      <c r="K15" s="14">
        <f t="shared" si="1"/>
        <v>200000</v>
      </c>
      <c r="L15" s="14">
        <f t="shared" si="1"/>
        <v>200000</v>
      </c>
      <c r="M15" s="14">
        <f t="shared" si="1"/>
        <v>200000</v>
      </c>
      <c r="N15" s="70"/>
      <c r="O15" s="70"/>
      <c r="P15" s="70"/>
      <c r="Q15" s="70"/>
      <c r="R15" s="70"/>
      <c r="S15" s="70"/>
      <c r="T15" s="70"/>
      <c r="U15" s="70"/>
      <c r="V15" s="45"/>
      <c r="W15" s="1"/>
    </row>
    <row r="16" spans="1:23" ht="32.25" customHeight="1" x14ac:dyDescent="0.25">
      <c r="A16" s="71"/>
      <c r="B16" s="71"/>
      <c r="C16" s="46"/>
      <c r="D16" s="46"/>
      <c r="E16" s="71"/>
      <c r="F16" s="32" t="s">
        <v>19</v>
      </c>
      <c r="G16" s="14">
        <f>G19+G22</f>
        <v>0</v>
      </c>
      <c r="H16" s="15"/>
      <c r="I16" s="15"/>
      <c r="J16" s="15"/>
      <c r="K16" s="15"/>
      <c r="L16" s="15"/>
      <c r="M16" s="15"/>
      <c r="N16" s="70"/>
      <c r="O16" s="70"/>
      <c r="P16" s="70"/>
      <c r="Q16" s="70"/>
      <c r="R16" s="70"/>
      <c r="S16" s="70"/>
      <c r="T16" s="70"/>
      <c r="U16" s="70"/>
      <c r="V16" s="46"/>
      <c r="W16" s="1"/>
    </row>
    <row r="17" spans="1:23" s="9" customFormat="1" ht="15.75" customHeight="1" x14ac:dyDescent="0.25">
      <c r="A17" s="71"/>
      <c r="B17" s="71" t="s">
        <v>29</v>
      </c>
      <c r="C17" s="44">
        <v>2025</v>
      </c>
      <c r="D17" s="44">
        <v>2031</v>
      </c>
      <c r="E17" s="71" t="s">
        <v>46</v>
      </c>
      <c r="F17" s="32" t="s">
        <v>13</v>
      </c>
      <c r="G17" s="14">
        <f t="shared" ref="G17:M17" si="2">G18+G19</f>
        <v>300000</v>
      </c>
      <c r="H17" s="14">
        <f t="shared" si="2"/>
        <v>0</v>
      </c>
      <c r="I17" s="14">
        <f t="shared" si="2"/>
        <v>0</v>
      </c>
      <c r="J17" s="14">
        <f t="shared" si="2"/>
        <v>0</v>
      </c>
      <c r="K17" s="14">
        <f t="shared" si="2"/>
        <v>100000</v>
      </c>
      <c r="L17" s="14">
        <f t="shared" si="2"/>
        <v>100000</v>
      </c>
      <c r="M17" s="14">
        <f t="shared" si="2"/>
        <v>100000</v>
      </c>
      <c r="N17" s="41" t="s">
        <v>43</v>
      </c>
      <c r="O17" s="76" t="s">
        <v>41</v>
      </c>
      <c r="P17" s="76"/>
      <c r="Q17" s="76"/>
      <c r="R17" s="76"/>
      <c r="S17" s="76"/>
      <c r="T17" s="76">
        <v>1</v>
      </c>
      <c r="U17" s="76">
        <v>1</v>
      </c>
      <c r="V17" s="93">
        <v>1</v>
      </c>
      <c r="W17" s="8"/>
    </row>
    <row r="18" spans="1:23" s="9" customFormat="1" ht="61.5" customHeight="1" x14ac:dyDescent="0.25">
      <c r="A18" s="71"/>
      <c r="B18" s="71"/>
      <c r="C18" s="45"/>
      <c r="D18" s="45"/>
      <c r="E18" s="71"/>
      <c r="F18" s="32" t="s">
        <v>18</v>
      </c>
      <c r="G18" s="14">
        <f>SUM(H18:M18)</f>
        <v>300000</v>
      </c>
      <c r="H18" s="16"/>
      <c r="I18" s="16">
        <v>0</v>
      </c>
      <c r="J18" s="16">
        <v>0</v>
      </c>
      <c r="K18" s="105">
        <v>100000</v>
      </c>
      <c r="L18" s="105">
        <v>100000</v>
      </c>
      <c r="M18" s="105">
        <v>100000</v>
      </c>
      <c r="N18" s="42"/>
      <c r="O18" s="76"/>
      <c r="P18" s="76"/>
      <c r="Q18" s="76"/>
      <c r="R18" s="76"/>
      <c r="S18" s="76"/>
      <c r="T18" s="76"/>
      <c r="U18" s="76"/>
      <c r="V18" s="94"/>
      <c r="W18" s="8"/>
    </row>
    <row r="19" spans="1:23" s="9" customFormat="1" ht="34.5" customHeight="1" x14ac:dyDescent="0.25">
      <c r="A19" s="71"/>
      <c r="B19" s="71"/>
      <c r="C19" s="46"/>
      <c r="D19" s="46"/>
      <c r="E19" s="71"/>
      <c r="F19" s="32" t="s">
        <v>19</v>
      </c>
      <c r="G19" s="14">
        <f>SUM(H19:M19)</f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43"/>
      <c r="O19" s="76"/>
      <c r="P19" s="76"/>
      <c r="Q19" s="76"/>
      <c r="R19" s="76"/>
      <c r="S19" s="76"/>
      <c r="T19" s="76"/>
      <c r="U19" s="76"/>
      <c r="V19" s="95"/>
      <c r="W19" s="8"/>
    </row>
    <row r="20" spans="1:23" ht="15.75" customHeight="1" x14ac:dyDescent="0.25">
      <c r="A20" s="71"/>
      <c r="B20" s="104" t="s">
        <v>30</v>
      </c>
      <c r="C20" s="44">
        <v>2026</v>
      </c>
      <c r="D20" s="44">
        <v>2031</v>
      </c>
      <c r="E20" s="72" t="s">
        <v>46</v>
      </c>
      <c r="F20" s="32" t="s">
        <v>13</v>
      </c>
      <c r="G20" s="14">
        <f t="shared" ref="G20:M20" si="3">G21+G22</f>
        <v>300000</v>
      </c>
      <c r="H20" s="16">
        <f t="shared" si="3"/>
        <v>0</v>
      </c>
      <c r="I20" s="16">
        <f t="shared" si="3"/>
        <v>0</v>
      </c>
      <c r="J20" s="16">
        <f t="shared" si="3"/>
        <v>0</v>
      </c>
      <c r="K20" s="16">
        <f t="shared" si="3"/>
        <v>100000</v>
      </c>
      <c r="L20" s="16">
        <f t="shared" si="3"/>
        <v>100000</v>
      </c>
      <c r="M20" s="16">
        <f t="shared" si="3"/>
        <v>100000</v>
      </c>
      <c r="N20" s="41" t="s">
        <v>42</v>
      </c>
      <c r="O20" s="76" t="s">
        <v>41</v>
      </c>
      <c r="P20" s="76"/>
      <c r="Q20" s="76"/>
      <c r="R20" s="76"/>
      <c r="S20" s="76"/>
      <c r="T20" s="76">
        <v>1</v>
      </c>
      <c r="U20" s="76">
        <v>1</v>
      </c>
      <c r="V20" s="93">
        <v>1</v>
      </c>
      <c r="W20" s="1"/>
    </row>
    <row r="21" spans="1:23" ht="72" customHeight="1" x14ac:dyDescent="0.25">
      <c r="A21" s="71"/>
      <c r="B21" s="104"/>
      <c r="C21" s="45"/>
      <c r="D21" s="45"/>
      <c r="E21" s="72"/>
      <c r="F21" s="32" t="s">
        <v>18</v>
      </c>
      <c r="G21" s="14">
        <f>SUM(H21:M21)</f>
        <v>300000</v>
      </c>
      <c r="H21" s="16"/>
      <c r="I21" s="16"/>
      <c r="J21" s="16"/>
      <c r="K21" s="16">
        <v>100000</v>
      </c>
      <c r="L21" s="16">
        <v>100000</v>
      </c>
      <c r="M21" s="16">
        <v>100000</v>
      </c>
      <c r="N21" s="42"/>
      <c r="O21" s="76"/>
      <c r="P21" s="76"/>
      <c r="Q21" s="76"/>
      <c r="R21" s="76"/>
      <c r="S21" s="76"/>
      <c r="T21" s="76"/>
      <c r="U21" s="76"/>
      <c r="V21" s="94"/>
      <c r="W21" s="1"/>
    </row>
    <row r="22" spans="1:23" ht="51" customHeight="1" x14ac:dyDescent="0.25">
      <c r="A22" s="71"/>
      <c r="B22" s="104"/>
      <c r="C22" s="46"/>
      <c r="D22" s="46"/>
      <c r="E22" s="72"/>
      <c r="F22" s="32" t="s">
        <v>19</v>
      </c>
      <c r="G22" s="14">
        <f>SUM(H22:M22)</f>
        <v>0</v>
      </c>
      <c r="H22" s="34"/>
      <c r="I22" s="34"/>
      <c r="J22" s="34"/>
      <c r="K22" s="34"/>
      <c r="L22" s="34"/>
      <c r="M22" s="34"/>
      <c r="N22" s="43"/>
      <c r="O22" s="76"/>
      <c r="P22" s="76"/>
      <c r="Q22" s="76"/>
      <c r="R22" s="76"/>
      <c r="S22" s="76"/>
      <c r="T22" s="76"/>
      <c r="U22" s="76"/>
      <c r="V22" s="95"/>
      <c r="W22" s="1"/>
    </row>
    <row r="23" spans="1:23" s="9" customFormat="1" ht="15.75" customHeight="1" x14ac:dyDescent="0.25">
      <c r="A23" s="59" t="s">
        <v>31</v>
      </c>
      <c r="B23" s="60"/>
      <c r="C23" s="77"/>
      <c r="D23" s="77"/>
      <c r="E23" s="74"/>
      <c r="F23" s="19" t="s">
        <v>13</v>
      </c>
      <c r="G23" s="21">
        <f>G24+G25</f>
        <v>600000</v>
      </c>
      <c r="H23" s="21">
        <f>H24+H25</f>
        <v>0</v>
      </c>
      <c r="I23" s="21">
        <f t="shared" ref="I23:M23" si="4">I24+I25</f>
        <v>0</v>
      </c>
      <c r="J23" s="21">
        <f t="shared" si="4"/>
        <v>0</v>
      </c>
      <c r="K23" s="21">
        <f t="shared" si="4"/>
        <v>200000</v>
      </c>
      <c r="L23" s="21">
        <f t="shared" si="4"/>
        <v>200000</v>
      </c>
      <c r="M23" s="21">
        <f t="shared" si="4"/>
        <v>200000</v>
      </c>
      <c r="N23" s="73" t="s">
        <v>12</v>
      </c>
      <c r="O23" s="75" t="s">
        <v>12</v>
      </c>
      <c r="P23" s="75" t="s">
        <v>12</v>
      </c>
      <c r="Q23" s="75" t="s">
        <v>12</v>
      </c>
      <c r="R23" s="75" t="s">
        <v>12</v>
      </c>
      <c r="S23" s="75" t="s">
        <v>12</v>
      </c>
      <c r="T23" s="75" t="s">
        <v>12</v>
      </c>
      <c r="U23" s="75" t="s">
        <v>12</v>
      </c>
      <c r="V23" s="96" t="s">
        <v>12</v>
      </c>
      <c r="W23" s="8"/>
    </row>
    <row r="24" spans="1:23" s="9" customFormat="1" ht="39.75" customHeight="1" x14ac:dyDescent="0.25">
      <c r="A24" s="61"/>
      <c r="B24" s="62"/>
      <c r="C24" s="81"/>
      <c r="D24" s="78"/>
      <c r="E24" s="74"/>
      <c r="F24" s="19" t="s">
        <v>18</v>
      </c>
      <c r="G24" s="21">
        <f>SUM(H24:M24)</f>
        <v>600000</v>
      </c>
      <c r="H24" s="21"/>
      <c r="I24" s="21">
        <f t="shared" ref="I24:M25" si="5">I15</f>
        <v>0</v>
      </c>
      <c r="J24" s="21">
        <f t="shared" si="5"/>
        <v>0</v>
      </c>
      <c r="K24" s="21">
        <f t="shared" si="5"/>
        <v>200000</v>
      </c>
      <c r="L24" s="21">
        <f t="shared" si="5"/>
        <v>200000</v>
      </c>
      <c r="M24" s="21">
        <f t="shared" si="5"/>
        <v>200000</v>
      </c>
      <c r="N24" s="73"/>
      <c r="O24" s="75"/>
      <c r="P24" s="75"/>
      <c r="Q24" s="75"/>
      <c r="R24" s="75"/>
      <c r="S24" s="75"/>
      <c r="T24" s="75"/>
      <c r="U24" s="75"/>
      <c r="V24" s="97"/>
      <c r="W24" s="8"/>
    </row>
    <row r="25" spans="1:23" s="9" customFormat="1" ht="51.75" customHeight="1" x14ac:dyDescent="0.25">
      <c r="A25" s="63"/>
      <c r="B25" s="64"/>
      <c r="C25" s="82"/>
      <c r="D25" s="79"/>
      <c r="E25" s="74"/>
      <c r="F25" s="19" t="s">
        <v>19</v>
      </c>
      <c r="G25" s="21">
        <f>SUM(H25:M25)</f>
        <v>0</v>
      </c>
      <c r="H25" s="21">
        <f>H16</f>
        <v>0</v>
      </c>
      <c r="I25" s="21">
        <f t="shared" si="5"/>
        <v>0</v>
      </c>
      <c r="J25" s="21">
        <f t="shared" si="5"/>
        <v>0</v>
      </c>
      <c r="K25" s="21">
        <f t="shared" si="5"/>
        <v>0</v>
      </c>
      <c r="L25" s="21">
        <f t="shared" si="5"/>
        <v>0</v>
      </c>
      <c r="M25" s="21">
        <f t="shared" si="5"/>
        <v>0</v>
      </c>
      <c r="N25" s="73"/>
      <c r="O25" s="75"/>
      <c r="P25" s="75"/>
      <c r="Q25" s="75"/>
      <c r="R25" s="75"/>
      <c r="S25" s="75"/>
      <c r="T25" s="75"/>
      <c r="U25" s="75"/>
      <c r="V25" s="98"/>
      <c r="W25" s="8"/>
    </row>
    <row r="26" spans="1:23" ht="66" customHeight="1" x14ac:dyDescent="0.25">
      <c r="A26" s="55" t="s">
        <v>32</v>
      </c>
      <c r="B26" s="56"/>
      <c r="C26" s="18"/>
      <c r="D26" s="18"/>
      <c r="E26" s="13"/>
      <c r="F26" s="13"/>
      <c r="G26" s="15"/>
      <c r="H26" s="15"/>
      <c r="I26" s="15"/>
      <c r="J26" s="15"/>
      <c r="K26" s="15"/>
      <c r="L26" s="15"/>
      <c r="M26" s="22"/>
      <c r="N26" s="11"/>
      <c r="O26" s="17"/>
      <c r="P26" s="17"/>
      <c r="Q26" s="17"/>
      <c r="R26" s="17"/>
      <c r="S26" s="17"/>
      <c r="T26" s="17"/>
      <c r="U26" s="17"/>
      <c r="V26" s="17"/>
      <c r="W26" s="1"/>
    </row>
    <row r="27" spans="1:23" ht="144.75" customHeight="1" x14ac:dyDescent="0.25">
      <c r="A27" s="57" t="s">
        <v>33</v>
      </c>
      <c r="B27" s="58"/>
      <c r="C27" s="35">
        <v>2026</v>
      </c>
      <c r="D27" s="35">
        <v>2031</v>
      </c>
      <c r="E27" s="23" t="s">
        <v>20</v>
      </c>
      <c r="F27" s="23" t="s">
        <v>20</v>
      </c>
      <c r="G27" s="23" t="s">
        <v>20</v>
      </c>
      <c r="H27" s="23" t="s">
        <v>20</v>
      </c>
      <c r="I27" s="23" t="s">
        <v>20</v>
      </c>
      <c r="J27" s="23" t="s">
        <v>20</v>
      </c>
      <c r="K27" s="23" t="s">
        <v>20</v>
      </c>
      <c r="L27" s="23" t="s">
        <v>20</v>
      </c>
      <c r="M27" s="24" t="s">
        <v>20</v>
      </c>
      <c r="N27" s="11"/>
      <c r="O27" s="17"/>
      <c r="P27" s="17"/>
      <c r="Q27" s="17"/>
      <c r="R27" s="17"/>
      <c r="S27" s="17"/>
      <c r="T27" s="17"/>
      <c r="U27" s="17"/>
      <c r="V27" s="17"/>
      <c r="W27" s="1"/>
    </row>
    <row r="28" spans="1:23" x14ac:dyDescent="0.25">
      <c r="A28" s="41"/>
      <c r="B28" s="41" t="s">
        <v>36</v>
      </c>
      <c r="C28" s="44">
        <v>2026</v>
      </c>
      <c r="D28" s="44">
        <v>2031</v>
      </c>
      <c r="E28" s="23" t="s">
        <v>20</v>
      </c>
      <c r="F28" s="23" t="s">
        <v>20</v>
      </c>
      <c r="G28" s="23" t="s">
        <v>20</v>
      </c>
      <c r="H28" s="23" t="s">
        <v>20</v>
      </c>
      <c r="I28" s="23" t="s">
        <v>20</v>
      </c>
      <c r="J28" s="23" t="s">
        <v>20</v>
      </c>
      <c r="K28" s="23" t="s">
        <v>20</v>
      </c>
      <c r="L28" s="23" t="s">
        <v>20</v>
      </c>
      <c r="M28" s="24" t="s">
        <v>20</v>
      </c>
      <c r="N28" s="11"/>
      <c r="O28" s="17"/>
      <c r="P28" s="17"/>
      <c r="Q28" s="17"/>
      <c r="R28" s="17"/>
      <c r="S28" s="17"/>
      <c r="T28" s="17"/>
      <c r="U28" s="17"/>
      <c r="V28" s="17"/>
      <c r="W28" s="1"/>
    </row>
    <row r="29" spans="1:23" x14ac:dyDescent="0.25">
      <c r="A29" s="42"/>
      <c r="B29" s="42"/>
      <c r="C29" s="45"/>
      <c r="D29" s="45"/>
      <c r="E29" s="23" t="s">
        <v>20</v>
      </c>
      <c r="F29" s="23" t="s">
        <v>20</v>
      </c>
      <c r="G29" s="23" t="s">
        <v>20</v>
      </c>
      <c r="H29" s="23" t="s">
        <v>20</v>
      </c>
      <c r="I29" s="23" t="s">
        <v>20</v>
      </c>
      <c r="J29" s="23" t="s">
        <v>20</v>
      </c>
      <c r="K29" s="23" t="s">
        <v>20</v>
      </c>
      <c r="L29" s="23" t="s">
        <v>20</v>
      </c>
      <c r="M29" s="24" t="s">
        <v>20</v>
      </c>
      <c r="N29" s="11"/>
      <c r="O29" s="17"/>
      <c r="P29" s="17"/>
      <c r="Q29" s="17"/>
      <c r="R29" s="17"/>
      <c r="S29" s="17"/>
      <c r="T29" s="17"/>
      <c r="U29" s="17"/>
      <c r="V29" s="17"/>
      <c r="W29" s="1"/>
    </row>
    <row r="30" spans="1:23" ht="48.75" customHeight="1" x14ac:dyDescent="0.25">
      <c r="A30" s="43"/>
      <c r="B30" s="43"/>
      <c r="C30" s="46"/>
      <c r="D30" s="46"/>
      <c r="E30" s="23" t="s">
        <v>20</v>
      </c>
      <c r="F30" s="23" t="s">
        <v>20</v>
      </c>
      <c r="G30" s="23" t="s">
        <v>20</v>
      </c>
      <c r="H30" s="23" t="s">
        <v>20</v>
      </c>
      <c r="I30" s="23" t="s">
        <v>20</v>
      </c>
      <c r="J30" s="23" t="s">
        <v>20</v>
      </c>
      <c r="K30" s="23" t="s">
        <v>20</v>
      </c>
      <c r="L30" s="23" t="s">
        <v>20</v>
      </c>
      <c r="M30" s="24" t="s">
        <v>20</v>
      </c>
      <c r="N30" s="11"/>
      <c r="O30" s="17"/>
      <c r="P30" s="17"/>
      <c r="Q30" s="17"/>
      <c r="R30" s="17"/>
      <c r="S30" s="17"/>
      <c r="T30" s="17"/>
      <c r="U30" s="17"/>
      <c r="V30" s="17"/>
      <c r="W30" s="1"/>
    </row>
    <row r="31" spans="1:23" ht="22.5" x14ac:dyDescent="0.25">
      <c r="A31" s="41"/>
      <c r="B31" s="41" t="s">
        <v>35</v>
      </c>
      <c r="C31" s="44">
        <v>2026</v>
      </c>
      <c r="D31" s="44">
        <v>2031</v>
      </c>
      <c r="E31" s="41" t="s">
        <v>46</v>
      </c>
      <c r="F31" s="32" t="s">
        <v>13</v>
      </c>
      <c r="G31" s="15">
        <f t="shared" ref="G31:M31" si="6">G32+G33</f>
        <v>20678633.809999999</v>
      </c>
      <c r="H31" s="25">
        <f t="shared" si="6"/>
        <v>19478633.809999999</v>
      </c>
      <c r="I31" s="25">
        <f t="shared" si="6"/>
        <v>0</v>
      </c>
      <c r="J31" s="25">
        <f t="shared" si="6"/>
        <v>0</v>
      </c>
      <c r="K31" s="25">
        <f t="shared" si="6"/>
        <v>100000</v>
      </c>
      <c r="L31" s="25">
        <f t="shared" si="6"/>
        <v>100000</v>
      </c>
      <c r="M31" s="25">
        <f t="shared" si="6"/>
        <v>100000</v>
      </c>
      <c r="N31" s="49"/>
      <c r="O31" s="52"/>
      <c r="P31" s="52"/>
      <c r="Q31" s="52"/>
      <c r="R31" s="52"/>
      <c r="S31" s="52"/>
      <c r="T31" s="52"/>
      <c r="U31" s="52"/>
      <c r="V31" s="52"/>
      <c r="W31" s="1"/>
    </row>
    <row r="32" spans="1:23" ht="69" customHeight="1" x14ac:dyDescent="0.25">
      <c r="A32" s="42"/>
      <c r="B32" s="42"/>
      <c r="C32" s="45"/>
      <c r="D32" s="45"/>
      <c r="E32" s="42"/>
      <c r="F32" s="32" t="s">
        <v>18</v>
      </c>
      <c r="G32" s="15">
        <f>G35+G38+G41+G44+G47+G50</f>
        <v>1394786.3399999999</v>
      </c>
      <c r="H32" s="25">
        <f>H35+H38+H41+H44+H47</f>
        <v>194786.34</v>
      </c>
      <c r="I32" s="25">
        <f t="shared" ref="I32:L32" si="7">I35+I38</f>
        <v>0</v>
      </c>
      <c r="J32" s="25">
        <f t="shared" si="7"/>
        <v>0</v>
      </c>
      <c r="K32" s="25">
        <f t="shared" si="7"/>
        <v>100000</v>
      </c>
      <c r="L32" s="25">
        <f t="shared" si="7"/>
        <v>100000</v>
      </c>
      <c r="M32" s="25">
        <f>M35+M38</f>
        <v>100000</v>
      </c>
      <c r="N32" s="50"/>
      <c r="O32" s="53"/>
      <c r="P32" s="53"/>
      <c r="Q32" s="53"/>
      <c r="R32" s="53"/>
      <c r="S32" s="53"/>
      <c r="T32" s="53"/>
      <c r="U32" s="53"/>
      <c r="V32" s="53"/>
      <c r="W32" s="1"/>
    </row>
    <row r="33" spans="1:23" ht="54.75" customHeight="1" x14ac:dyDescent="0.25">
      <c r="A33" s="43"/>
      <c r="B33" s="43"/>
      <c r="C33" s="46"/>
      <c r="D33" s="46"/>
      <c r="E33" s="43"/>
      <c r="F33" s="32" t="s">
        <v>19</v>
      </c>
      <c r="G33" s="15">
        <f>G36+G39+G42+G45+G48+G51</f>
        <v>19283847.469999999</v>
      </c>
      <c r="H33" s="25">
        <f>H36+H39+H42+H45+H48</f>
        <v>19283847.469999999</v>
      </c>
      <c r="I33" s="25">
        <f t="shared" ref="I33:M33" si="8">I36+I39</f>
        <v>0</v>
      </c>
      <c r="J33" s="25">
        <f t="shared" si="8"/>
        <v>0</v>
      </c>
      <c r="K33" s="25">
        <f t="shared" si="8"/>
        <v>0</v>
      </c>
      <c r="L33" s="25">
        <f t="shared" si="8"/>
        <v>0</v>
      </c>
      <c r="M33" s="25">
        <f t="shared" si="8"/>
        <v>0</v>
      </c>
      <c r="N33" s="51"/>
      <c r="O33" s="54"/>
      <c r="P33" s="54"/>
      <c r="Q33" s="54"/>
      <c r="R33" s="54"/>
      <c r="S33" s="54"/>
      <c r="T33" s="54"/>
      <c r="U33" s="54"/>
      <c r="V33" s="54"/>
      <c r="W33" s="1"/>
    </row>
    <row r="34" spans="1:23" ht="15.75" customHeight="1" x14ac:dyDescent="0.25">
      <c r="A34" s="41"/>
      <c r="B34" s="102" t="s">
        <v>34</v>
      </c>
      <c r="C34" s="44">
        <v>2026</v>
      </c>
      <c r="D34" s="44">
        <v>2031</v>
      </c>
      <c r="E34" s="41" t="s">
        <v>46</v>
      </c>
      <c r="F34" s="32" t="s">
        <v>13</v>
      </c>
      <c r="G34" s="15">
        <f t="shared" ref="G34:L34" si="9">G35+G36</f>
        <v>300000</v>
      </c>
      <c r="H34" s="14">
        <f t="shared" si="9"/>
        <v>0</v>
      </c>
      <c r="I34" s="14">
        <f t="shared" si="9"/>
        <v>0</v>
      </c>
      <c r="J34" s="14">
        <f t="shared" si="9"/>
        <v>0</v>
      </c>
      <c r="K34" s="26">
        <f t="shared" si="9"/>
        <v>100000</v>
      </c>
      <c r="L34" s="26">
        <f t="shared" si="9"/>
        <v>100000</v>
      </c>
      <c r="M34" s="26">
        <f>M35+M36</f>
        <v>100000</v>
      </c>
      <c r="N34" s="49" t="s">
        <v>47</v>
      </c>
      <c r="O34" s="52" t="s">
        <v>41</v>
      </c>
      <c r="P34" s="52"/>
      <c r="Q34" s="52"/>
      <c r="R34" s="52"/>
      <c r="S34" s="52"/>
      <c r="T34" s="52">
        <v>1</v>
      </c>
      <c r="U34" s="52">
        <v>1</v>
      </c>
      <c r="V34" s="52">
        <v>1</v>
      </c>
      <c r="W34" s="1"/>
    </row>
    <row r="35" spans="1:23" ht="48.75" customHeight="1" x14ac:dyDescent="0.25">
      <c r="A35" s="65"/>
      <c r="B35" s="106"/>
      <c r="C35" s="45"/>
      <c r="D35" s="47"/>
      <c r="E35" s="42"/>
      <c r="F35" s="32" t="s">
        <v>18</v>
      </c>
      <c r="G35" s="15">
        <f>H35+I35+J35+K35+L35+M35</f>
        <v>300000</v>
      </c>
      <c r="H35" s="14"/>
      <c r="I35" s="14"/>
      <c r="J35" s="14"/>
      <c r="K35" s="14">
        <v>100000</v>
      </c>
      <c r="L35" s="14">
        <v>100000</v>
      </c>
      <c r="M35" s="14">
        <v>100000</v>
      </c>
      <c r="N35" s="50"/>
      <c r="O35" s="53"/>
      <c r="P35" s="53"/>
      <c r="Q35" s="53"/>
      <c r="R35" s="53"/>
      <c r="S35" s="53"/>
      <c r="T35" s="53"/>
      <c r="U35" s="53"/>
      <c r="V35" s="53"/>
      <c r="W35" s="1"/>
    </row>
    <row r="36" spans="1:23" ht="48" customHeight="1" x14ac:dyDescent="0.25">
      <c r="A36" s="66"/>
      <c r="B36" s="107"/>
      <c r="C36" s="46"/>
      <c r="D36" s="48"/>
      <c r="E36" s="43"/>
      <c r="F36" s="32" t="s">
        <v>19</v>
      </c>
      <c r="G36" s="15">
        <f>H36+I36+J36+K36+L36+M36</f>
        <v>0</v>
      </c>
      <c r="H36" s="25">
        <v>0</v>
      </c>
      <c r="I36" s="25">
        <v>0</v>
      </c>
      <c r="J36" s="25">
        <v>0</v>
      </c>
      <c r="K36" s="25">
        <v>0</v>
      </c>
      <c r="L36" s="25"/>
      <c r="M36" s="25">
        <v>0</v>
      </c>
      <c r="N36" s="51"/>
      <c r="O36" s="54"/>
      <c r="P36" s="54"/>
      <c r="Q36" s="54"/>
      <c r="R36" s="54"/>
      <c r="S36" s="54"/>
      <c r="T36" s="54"/>
      <c r="U36" s="54"/>
      <c r="V36" s="54"/>
      <c r="W36" s="1"/>
    </row>
    <row r="37" spans="1:23" ht="22.5" x14ac:dyDescent="0.25">
      <c r="A37" s="67"/>
      <c r="B37" s="108" t="s">
        <v>37</v>
      </c>
      <c r="C37" s="109">
        <v>2026</v>
      </c>
      <c r="D37" s="109">
        <v>2031</v>
      </c>
      <c r="E37" s="108" t="s">
        <v>46</v>
      </c>
      <c r="F37" s="110" t="s">
        <v>13</v>
      </c>
      <c r="G37" s="111">
        <f>G38+G39</f>
        <v>0</v>
      </c>
      <c r="H37" s="112">
        <f t="shared" ref="H37:L37" si="10">H38+H39</f>
        <v>0</v>
      </c>
      <c r="I37" s="113">
        <f t="shared" si="10"/>
        <v>0</v>
      </c>
      <c r="J37" s="113">
        <f t="shared" si="10"/>
        <v>0</v>
      </c>
      <c r="K37" s="113">
        <f t="shared" si="10"/>
        <v>0</v>
      </c>
      <c r="L37" s="113">
        <f t="shared" si="10"/>
        <v>0</v>
      </c>
      <c r="M37" s="113">
        <f>M38+M39</f>
        <v>0</v>
      </c>
      <c r="N37" s="109" t="s">
        <v>44</v>
      </c>
      <c r="O37" s="121" t="s">
        <v>41</v>
      </c>
      <c r="P37" s="122"/>
      <c r="Q37" s="122"/>
      <c r="R37" s="122"/>
      <c r="S37" s="122"/>
      <c r="T37" s="122"/>
      <c r="U37" s="122"/>
      <c r="V37" s="122"/>
      <c r="W37" s="1"/>
    </row>
    <row r="38" spans="1:23" ht="67.5" customHeight="1" x14ac:dyDescent="0.25">
      <c r="A38" s="68"/>
      <c r="B38" s="114"/>
      <c r="C38" s="115"/>
      <c r="D38" s="116"/>
      <c r="E38" s="114"/>
      <c r="F38" s="110" t="s">
        <v>18</v>
      </c>
      <c r="G38" s="111">
        <f>H38+I38+J38+K38+L38+M38</f>
        <v>0</v>
      </c>
      <c r="H38" s="112"/>
      <c r="I38" s="113"/>
      <c r="J38" s="113"/>
      <c r="K38" s="113"/>
      <c r="L38" s="113"/>
      <c r="M38" s="113"/>
      <c r="N38" s="115"/>
      <c r="O38" s="123"/>
      <c r="P38" s="124"/>
      <c r="Q38" s="124"/>
      <c r="R38" s="124"/>
      <c r="S38" s="124"/>
      <c r="T38" s="124"/>
      <c r="U38" s="124"/>
      <c r="V38" s="124"/>
      <c r="W38" s="1"/>
    </row>
    <row r="39" spans="1:23" ht="50.25" customHeight="1" x14ac:dyDescent="0.25">
      <c r="A39" s="69"/>
      <c r="B39" s="117"/>
      <c r="C39" s="118"/>
      <c r="D39" s="119"/>
      <c r="E39" s="117"/>
      <c r="F39" s="110" t="s">
        <v>19</v>
      </c>
      <c r="G39" s="111">
        <f>H39+I39+J39+K39+L39+M39</f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18"/>
      <c r="O39" s="125"/>
      <c r="P39" s="126"/>
      <c r="Q39" s="126"/>
      <c r="R39" s="126"/>
      <c r="S39" s="126"/>
      <c r="T39" s="126"/>
      <c r="U39" s="126"/>
      <c r="V39" s="126"/>
      <c r="W39" s="1"/>
    </row>
    <row r="40" spans="1:23" ht="50.25" customHeight="1" x14ac:dyDescent="0.25">
      <c r="A40" s="37"/>
      <c r="B40" s="41" t="s">
        <v>38</v>
      </c>
      <c r="C40" s="44">
        <v>2026</v>
      </c>
      <c r="D40" s="44">
        <v>2031</v>
      </c>
      <c r="E40" s="41" t="s">
        <v>46</v>
      </c>
      <c r="F40" s="36" t="s">
        <v>13</v>
      </c>
      <c r="G40" s="15">
        <f>G41+G42</f>
        <v>300000</v>
      </c>
      <c r="H40" s="14">
        <f t="shared" ref="H40:L40" si="11">H41+H42</f>
        <v>0</v>
      </c>
      <c r="I40" s="26">
        <f t="shared" si="11"/>
        <v>0</v>
      </c>
      <c r="J40" s="26">
        <f t="shared" si="11"/>
        <v>0</v>
      </c>
      <c r="K40" s="26">
        <f t="shared" si="11"/>
        <v>100000</v>
      </c>
      <c r="L40" s="26">
        <f t="shared" si="11"/>
        <v>100000</v>
      </c>
      <c r="M40" s="26">
        <f>M41+M42</f>
        <v>100000</v>
      </c>
      <c r="N40" s="49" t="s">
        <v>44</v>
      </c>
      <c r="O40" s="52" t="s">
        <v>45</v>
      </c>
      <c r="P40" s="38"/>
      <c r="Q40" s="38"/>
      <c r="R40" s="38"/>
      <c r="S40" s="38"/>
      <c r="T40" s="38">
        <v>1</v>
      </c>
      <c r="U40" s="38">
        <v>1</v>
      </c>
      <c r="V40" s="38">
        <v>1</v>
      </c>
      <c r="W40" s="1"/>
    </row>
    <row r="41" spans="1:23" ht="50.25" customHeight="1" x14ac:dyDescent="0.25">
      <c r="A41" s="37"/>
      <c r="B41" s="42"/>
      <c r="C41" s="45"/>
      <c r="D41" s="47"/>
      <c r="E41" s="42"/>
      <c r="F41" s="36" t="s">
        <v>18</v>
      </c>
      <c r="G41" s="15">
        <f>H41+I41+J41+K41+L41+M41</f>
        <v>300000</v>
      </c>
      <c r="H41" s="14"/>
      <c r="I41" s="26"/>
      <c r="J41" s="26"/>
      <c r="K41" s="26">
        <v>100000</v>
      </c>
      <c r="L41" s="26">
        <v>100000</v>
      </c>
      <c r="M41" s="26">
        <v>100000</v>
      </c>
      <c r="N41" s="50"/>
      <c r="O41" s="53"/>
      <c r="P41" s="39"/>
      <c r="Q41" s="39"/>
      <c r="R41" s="39"/>
      <c r="S41" s="39"/>
      <c r="T41" s="39"/>
      <c r="U41" s="39"/>
      <c r="V41" s="39"/>
      <c r="W41" s="1"/>
    </row>
    <row r="42" spans="1:23" ht="50.25" customHeight="1" x14ac:dyDescent="0.25">
      <c r="A42" s="37"/>
      <c r="B42" s="43"/>
      <c r="C42" s="46"/>
      <c r="D42" s="48"/>
      <c r="E42" s="43"/>
      <c r="F42" s="36" t="s">
        <v>19</v>
      </c>
      <c r="G42" s="15">
        <f>H42+I42+J42+K42+L42+M42</f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51"/>
      <c r="O42" s="54"/>
      <c r="P42" s="40"/>
      <c r="Q42" s="40"/>
      <c r="R42" s="40"/>
      <c r="S42" s="40"/>
      <c r="T42" s="40"/>
      <c r="U42" s="40"/>
      <c r="V42" s="40"/>
      <c r="W42" s="1"/>
    </row>
    <row r="43" spans="1:23" ht="50.25" customHeight="1" x14ac:dyDescent="0.25">
      <c r="A43" s="37"/>
      <c r="B43" s="41" t="s">
        <v>39</v>
      </c>
      <c r="C43" s="44">
        <v>2026</v>
      </c>
      <c r="D43" s="44">
        <v>2031</v>
      </c>
      <c r="E43" s="41" t="s">
        <v>46</v>
      </c>
      <c r="F43" s="36" t="s">
        <v>13</v>
      </c>
      <c r="G43" s="15">
        <f>G44+G45</f>
        <v>19478633.809999999</v>
      </c>
      <c r="H43" s="14">
        <f t="shared" ref="H43:L43" si="12">H44+H45</f>
        <v>19478633.809999999</v>
      </c>
      <c r="I43" s="26">
        <f t="shared" si="12"/>
        <v>0</v>
      </c>
      <c r="J43" s="26">
        <f t="shared" si="12"/>
        <v>0</v>
      </c>
      <c r="K43" s="26">
        <f t="shared" si="12"/>
        <v>0</v>
      </c>
      <c r="L43" s="26">
        <f t="shared" si="12"/>
        <v>0</v>
      </c>
      <c r="M43" s="26">
        <f>M44+M45</f>
        <v>0</v>
      </c>
      <c r="N43" s="49" t="s">
        <v>44</v>
      </c>
      <c r="O43" s="52" t="s">
        <v>22</v>
      </c>
      <c r="P43" s="52">
        <v>1</v>
      </c>
      <c r="Q43" s="52">
        <v>1</v>
      </c>
      <c r="R43" s="52"/>
      <c r="S43" s="52"/>
      <c r="T43" s="52"/>
      <c r="U43" s="52"/>
      <c r="V43" s="52"/>
      <c r="W43" s="1"/>
    </row>
    <row r="44" spans="1:23" ht="50.25" customHeight="1" x14ac:dyDescent="0.25">
      <c r="A44" s="37"/>
      <c r="B44" s="42"/>
      <c r="C44" s="45"/>
      <c r="D44" s="47"/>
      <c r="E44" s="42"/>
      <c r="F44" s="36" t="s">
        <v>18</v>
      </c>
      <c r="G44" s="15">
        <f>H44+I44+J44+K44+L44+M44</f>
        <v>194786.34</v>
      </c>
      <c r="H44" s="14">
        <v>194786.34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50"/>
      <c r="O44" s="53"/>
      <c r="P44" s="53"/>
      <c r="Q44" s="53"/>
      <c r="R44" s="53"/>
      <c r="S44" s="53"/>
      <c r="T44" s="53"/>
      <c r="U44" s="53"/>
      <c r="V44" s="53"/>
      <c r="W44" s="1"/>
    </row>
    <row r="45" spans="1:23" ht="50.25" customHeight="1" x14ac:dyDescent="0.25">
      <c r="A45" s="37"/>
      <c r="B45" s="43"/>
      <c r="C45" s="46"/>
      <c r="D45" s="48"/>
      <c r="E45" s="43"/>
      <c r="F45" s="36" t="s">
        <v>19</v>
      </c>
      <c r="G45" s="15">
        <f>H45+I45+J45+K45+L45+M45</f>
        <v>19283847.469999999</v>
      </c>
      <c r="H45" s="25">
        <v>19283847.469999999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51"/>
      <c r="O45" s="54"/>
      <c r="P45" s="54"/>
      <c r="Q45" s="54"/>
      <c r="R45" s="54"/>
      <c r="S45" s="54"/>
      <c r="T45" s="54"/>
      <c r="U45" s="54"/>
      <c r="V45" s="54"/>
      <c r="W45" s="1"/>
    </row>
    <row r="46" spans="1:23" ht="50.25" customHeight="1" x14ac:dyDescent="0.25">
      <c r="A46" s="37"/>
      <c r="B46" s="41" t="s">
        <v>40</v>
      </c>
      <c r="C46" s="44">
        <v>2026</v>
      </c>
      <c r="D46" s="44">
        <v>2031</v>
      </c>
      <c r="E46" s="41" t="s">
        <v>46</v>
      </c>
      <c r="F46" s="36" t="s">
        <v>13</v>
      </c>
      <c r="G46" s="15">
        <f>G47+G48</f>
        <v>300000</v>
      </c>
      <c r="H46" s="14">
        <f t="shared" ref="H46:L46" si="13">H47+H48</f>
        <v>0</v>
      </c>
      <c r="I46" s="26">
        <f t="shared" si="13"/>
        <v>0</v>
      </c>
      <c r="J46" s="26">
        <f t="shared" si="13"/>
        <v>0</v>
      </c>
      <c r="K46" s="26">
        <f t="shared" si="13"/>
        <v>100000</v>
      </c>
      <c r="L46" s="26">
        <f t="shared" si="13"/>
        <v>100000</v>
      </c>
      <c r="M46" s="26">
        <f>M47+M48</f>
        <v>100000</v>
      </c>
      <c r="N46" s="49" t="s">
        <v>44</v>
      </c>
      <c r="O46" s="52" t="s">
        <v>22</v>
      </c>
      <c r="P46" s="38"/>
      <c r="Q46" s="38"/>
      <c r="R46" s="38"/>
      <c r="S46" s="38"/>
      <c r="T46" s="38">
        <v>1</v>
      </c>
      <c r="U46" s="38">
        <v>1</v>
      </c>
      <c r="V46" s="38">
        <v>1</v>
      </c>
      <c r="W46" s="1"/>
    </row>
    <row r="47" spans="1:23" ht="50.25" customHeight="1" x14ac:dyDescent="0.25">
      <c r="A47" s="37"/>
      <c r="B47" s="42"/>
      <c r="C47" s="45"/>
      <c r="D47" s="47"/>
      <c r="E47" s="42"/>
      <c r="F47" s="36" t="s">
        <v>18</v>
      </c>
      <c r="G47" s="15">
        <f>H47+I47+J47+K47+L47+M47</f>
        <v>300000</v>
      </c>
      <c r="H47" s="14"/>
      <c r="I47" s="26"/>
      <c r="J47" s="26"/>
      <c r="K47" s="26">
        <v>100000</v>
      </c>
      <c r="L47" s="26">
        <v>100000</v>
      </c>
      <c r="M47" s="26">
        <v>100000</v>
      </c>
      <c r="N47" s="50"/>
      <c r="O47" s="53"/>
      <c r="P47" s="39"/>
      <c r="Q47" s="39"/>
      <c r="R47" s="39"/>
      <c r="S47" s="39"/>
      <c r="T47" s="39"/>
      <c r="U47" s="39"/>
      <c r="V47" s="39"/>
      <c r="W47" s="1"/>
    </row>
    <row r="48" spans="1:23" ht="50.25" customHeight="1" x14ac:dyDescent="0.25">
      <c r="A48" s="37"/>
      <c r="B48" s="43"/>
      <c r="C48" s="46"/>
      <c r="D48" s="48"/>
      <c r="E48" s="43"/>
      <c r="F48" s="36" t="s">
        <v>19</v>
      </c>
      <c r="G48" s="15">
        <f>H48+I48+J48+K48+L48+M48</f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51"/>
      <c r="O48" s="54"/>
      <c r="P48" s="40"/>
      <c r="Q48" s="40"/>
      <c r="R48" s="40"/>
      <c r="S48" s="40"/>
      <c r="T48" s="40"/>
      <c r="U48" s="40"/>
      <c r="V48" s="40"/>
      <c r="W48" s="1"/>
    </row>
    <row r="49" spans="1:143" ht="50.25" customHeight="1" x14ac:dyDescent="0.25">
      <c r="A49" s="37"/>
      <c r="B49" s="41" t="s">
        <v>49</v>
      </c>
      <c r="C49" s="44">
        <v>2026</v>
      </c>
      <c r="D49" s="44">
        <v>2031</v>
      </c>
      <c r="E49" s="41" t="s">
        <v>46</v>
      </c>
      <c r="F49" s="36" t="s">
        <v>13</v>
      </c>
      <c r="G49" s="15">
        <f>G50+G51</f>
        <v>300000</v>
      </c>
      <c r="H49" s="14">
        <f t="shared" ref="H49:L49" si="14">H50+H51</f>
        <v>0</v>
      </c>
      <c r="I49" s="26">
        <f t="shared" si="14"/>
        <v>0</v>
      </c>
      <c r="J49" s="26">
        <f t="shared" si="14"/>
        <v>0</v>
      </c>
      <c r="K49" s="26">
        <f t="shared" si="14"/>
        <v>100000</v>
      </c>
      <c r="L49" s="26">
        <f t="shared" si="14"/>
        <v>100000</v>
      </c>
      <c r="M49" s="26">
        <f>M50+M51</f>
        <v>100000</v>
      </c>
      <c r="N49" s="49" t="s">
        <v>44</v>
      </c>
      <c r="O49" s="52" t="s">
        <v>22</v>
      </c>
      <c r="P49" s="38"/>
      <c r="Q49" s="38"/>
      <c r="R49" s="38"/>
      <c r="S49" s="38"/>
      <c r="T49" s="38">
        <v>1</v>
      </c>
      <c r="U49" s="38">
        <v>1</v>
      </c>
      <c r="V49" s="38">
        <v>1</v>
      </c>
      <c r="W49" s="1"/>
    </row>
    <row r="50" spans="1:143" ht="50.25" customHeight="1" x14ac:dyDescent="0.25">
      <c r="A50" s="37"/>
      <c r="B50" s="42"/>
      <c r="C50" s="45"/>
      <c r="D50" s="47"/>
      <c r="E50" s="42"/>
      <c r="F50" s="36" t="s">
        <v>18</v>
      </c>
      <c r="G50" s="15">
        <f>H50+I50+J50+K50+L50+M50</f>
        <v>300000</v>
      </c>
      <c r="H50" s="14"/>
      <c r="I50" s="26"/>
      <c r="J50" s="26"/>
      <c r="K50" s="26">
        <v>100000</v>
      </c>
      <c r="L50" s="26">
        <v>100000</v>
      </c>
      <c r="M50" s="26">
        <v>100000</v>
      </c>
      <c r="N50" s="50"/>
      <c r="O50" s="53"/>
      <c r="P50" s="39"/>
      <c r="Q50" s="39"/>
      <c r="R50" s="39"/>
      <c r="S50" s="39"/>
      <c r="T50" s="39"/>
      <c r="U50" s="39"/>
      <c r="V50" s="39"/>
      <c r="W50" s="1"/>
    </row>
    <row r="51" spans="1:143" ht="50.25" customHeight="1" x14ac:dyDescent="0.25">
      <c r="A51" s="37"/>
      <c r="B51" s="43"/>
      <c r="C51" s="46"/>
      <c r="D51" s="48"/>
      <c r="E51" s="43"/>
      <c r="F51" s="36" t="s">
        <v>19</v>
      </c>
      <c r="G51" s="15">
        <f>H51+I51+J51+K51+L51+M51</f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51"/>
      <c r="O51" s="54"/>
      <c r="P51" s="40"/>
      <c r="Q51" s="40"/>
      <c r="R51" s="40"/>
      <c r="S51" s="40"/>
      <c r="T51" s="40"/>
      <c r="U51" s="40"/>
      <c r="V51" s="40"/>
      <c r="W51" s="1"/>
    </row>
    <row r="52" spans="1:143" s="5" customFormat="1" ht="22.5" x14ac:dyDescent="0.25">
      <c r="A52" s="74" t="s">
        <v>23</v>
      </c>
      <c r="B52" s="74"/>
      <c r="C52" s="74"/>
      <c r="D52" s="74"/>
      <c r="E52" s="74"/>
      <c r="F52" s="19" t="s">
        <v>13</v>
      </c>
      <c r="G52" s="21">
        <f t="shared" ref="G52:M52" si="15">G53+G54</f>
        <v>19778633.809999999</v>
      </c>
      <c r="H52" s="21">
        <f t="shared" si="15"/>
        <v>19478633.809999999</v>
      </c>
      <c r="I52" s="21">
        <f t="shared" si="15"/>
        <v>0</v>
      </c>
      <c r="J52" s="21">
        <f t="shared" si="15"/>
        <v>0</v>
      </c>
      <c r="K52" s="21">
        <f t="shared" si="15"/>
        <v>100000</v>
      </c>
      <c r="L52" s="21">
        <f t="shared" si="15"/>
        <v>100000</v>
      </c>
      <c r="M52" s="21">
        <f t="shared" si="15"/>
        <v>100000</v>
      </c>
      <c r="N52" s="73" t="s">
        <v>12</v>
      </c>
      <c r="O52" s="75" t="s">
        <v>12</v>
      </c>
      <c r="P52" s="75" t="s">
        <v>12</v>
      </c>
      <c r="Q52" s="75" t="s">
        <v>12</v>
      </c>
      <c r="R52" s="75" t="s">
        <v>12</v>
      </c>
      <c r="S52" s="75" t="s">
        <v>12</v>
      </c>
      <c r="T52" s="75" t="s">
        <v>12</v>
      </c>
      <c r="U52" s="75" t="s">
        <v>12</v>
      </c>
      <c r="V52" s="96" t="s">
        <v>12</v>
      </c>
      <c r="W52" s="6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</row>
    <row r="53" spans="1:143" s="5" customFormat="1" ht="59.25" customHeight="1" x14ac:dyDescent="0.25">
      <c r="A53" s="74"/>
      <c r="B53" s="74"/>
      <c r="C53" s="74"/>
      <c r="D53" s="74"/>
      <c r="E53" s="74"/>
      <c r="F53" s="19" t="s">
        <v>18</v>
      </c>
      <c r="G53" s="21">
        <f>SUM(H53:M53)</f>
        <v>494786.33999999997</v>
      </c>
      <c r="H53" s="21">
        <f t="shared" ref="H53:M53" si="16">H32</f>
        <v>194786.34</v>
      </c>
      <c r="I53" s="21">
        <f t="shared" si="16"/>
        <v>0</v>
      </c>
      <c r="J53" s="21">
        <f t="shared" si="16"/>
        <v>0</v>
      </c>
      <c r="K53" s="21">
        <f t="shared" si="16"/>
        <v>100000</v>
      </c>
      <c r="L53" s="21">
        <f t="shared" si="16"/>
        <v>100000</v>
      </c>
      <c r="M53" s="21">
        <f t="shared" si="16"/>
        <v>100000</v>
      </c>
      <c r="N53" s="73"/>
      <c r="O53" s="75"/>
      <c r="P53" s="75"/>
      <c r="Q53" s="75"/>
      <c r="R53" s="75"/>
      <c r="S53" s="75"/>
      <c r="T53" s="75"/>
      <c r="U53" s="75"/>
      <c r="V53" s="97"/>
      <c r="W53" s="6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</row>
    <row r="54" spans="1:143" s="5" customFormat="1" ht="57.75" customHeight="1" x14ac:dyDescent="0.25">
      <c r="A54" s="74"/>
      <c r="B54" s="74"/>
      <c r="C54" s="74"/>
      <c r="D54" s="74"/>
      <c r="E54" s="74"/>
      <c r="F54" s="19" t="s">
        <v>19</v>
      </c>
      <c r="G54" s="20">
        <f>SUM(H54:M54)</f>
        <v>19283847.469999999</v>
      </c>
      <c r="H54" s="20">
        <f t="shared" ref="H54:M54" si="17">+H33</f>
        <v>19283847.469999999</v>
      </c>
      <c r="I54" s="20">
        <f t="shared" si="17"/>
        <v>0</v>
      </c>
      <c r="J54" s="20">
        <f t="shared" si="17"/>
        <v>0</v>
      </c>
      <c r="K54" s="20">
        <f t="shared" si="17"/>
        <v>0</v>
      </c>
      <c r="L54" s="20">
        <f t="shared" si="17"/>
        <v>0</v>
      </c>
      <c r="M54" s="20">
        <f t="shared" si="17"/>
        <v>0</v>
      </c>
      <c r="N54" s="73"/>
      <c r="O54" s="75"/>
      <c r="P54" s="75"/>
      <c r="Q54" s="75"/>
      <c r="R54" s="75"/>
      <c r="S54" s="75"/>
      <c r="T54" s="75"/>
      <c r="U54" s="75"/>
      <c r="V54" s="98"/>
      <c r="W54" s="6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</row>
    <row r="55" spans="1:143" s="9" customFormat="1" ht="21.75" customHeight="1" x14ac:dyDescent="0.25">
      <c r="A55" s="84" t="s">
        <v>21</v>
      </c>
      <c r="B55" s="85"/>
      <c r="C55" s="90"/>
      <c r="D55" s="90"/>
      <c r="E55" s="91"/>
      <c r="F55" s="27" t="s">
        <v>13</v>
      </c>
      <c r="G55" s="28">
        <f t="shared" ref="G55:L55" si="18">G56+G57</f>
        <v>20378633.809999999</v>
      </c>
      <c r="H55" s="29">
        <f t="shared" si="18"/>
        <v>19478633.809999999</v>
      </c>
      <c r="I55" s="29">
        <f t="shared" si="18"/>
        <v>0</v>
      </c>
      <c r="J55" s="29">
        <f t="shared" si="18"/>
        <v>0</v>
      </c>
      <c r="K55" s="29">
        <f>K56+K57</f>
        <v>300000</v>
      </c>
      <c r="L55" s="29">
        <f t="shared" si="18"/>
        <v>300000</v>
      </c>
      <c r="M55" s="29">
        <f>M56+M57</f>
        <v>300000</v>
      </c>
      <c r="N55" s="90"/>
      <c r="O55" s="92"/>
      <c r="P55" s="92"/>
      <c r="Q55" s="92"/>
      <c r="R55" s="92"/>
      <c r="S55" s="92"/>
      <c r="T55" s="92"/>
      <c r="U55" s="92"/>
      <c r="V55" s="99"/>
      <c r="W55" s="8"/>
    </row>
    <row r="56" spans="1:143" s="9" customFormat="1" ht="56.25" customHeight="1" x14ac:dyDescent="0.25">
      <c r="A56" s="86"/>
      <c r="B56" s="87"/>
      <c r="C56" s="90"/>
      <c r="D56" s="90"/>
      <c r="E56" s="91"/>
      <c r="F56" s="27" t="s">
        <v>18</v>
      </c>
      <c r="G56" s="30">
        <f>H56+I56+J56+K56+L56+M56</f>
        <v>1094786.3399999999</v>
      </c>
      <c r="H56" s="29">
        <f t="shared" ref="H56:M57" si="19">H24+H53</f>
        <v>194786.34</v>
      </c>
      <c r="I56" s="29">
        <f t="shared" si="19"/>
        <v>0</v>
      </c>
      <c r="J56" s="29">
        <f t="shared" si="19"/>
        <v>0</v>
      </c>
      <c r="K56" s="29">
        <f t="shared" si="19"/>
        <v>300000</v>
      </c>
      <c r="L56" s="29">
        <f t="shared" si="19"/>
        <v>300000</v>
      </c>
      <c r="M56" s="29">
        <f t="shared" si="19"/>
        <v>300000</v>
      </c>
      <c r="N56" s="90"/>
      <c r="O56" s="92"/>
      <c r="P56" s="92"/>
      <c r="Q56" s="92"/>
      <c r="R56" s="92"/>
      <c r="S56" s="92"/>
      <c r="T56" s="92"/>
      <c r="U56" s="92"/>
      <c r="V56" s="100"/>
      <c r="W56" s="8"/>
    </row>
    <row r="57" spans="1:143" s="9" customFormat="1" ht="55.5" customHeight="1" x14ac:dyDescent="0.25">
      <c r="A57" s="88"/>
      <c r="B57" s="89"/>
      <c r="C57" s="90"/>
      <c r="D57" s="90"/>
      <c r="E57" s="91"/>
      <c r="F57" s="27" t="s">
        <v>19</v>
      </c>
      <c r="G57" s="30">
        <f>H57+I57+J57+K57+L57+M57</f>
        <v>19283847.469999999</v>
      </c>
      <c r="H57" s="31">
        <f t="shared" si="19"/>
        <v>19283847.469999999</v>
      </c>
      <c r="I57" s="31">
        <f t="shared" si="19"/>
        <v>0</v>
      </c>
      <c r="J57" s="31">
        <f t="shared" si="19"/>
        <v>0</v>
      </c>
      <c r="K57" s="31">
        <f t="shared" si="19"/>
        <v>0</v>
      </c>
      <c r="L57" s="31">
        <f t="shared" si="19"/>
        <v>0</v>
      </c>
      <c r="M57" s="31">
        <f t="shared" si="19"/>
        <v>0</v>
      </c>
      <c r="N57" s="90"/>
      <c r="O57" s="92"/>
      <c r="P57" s="92"/>
      <c r="Q57" s="92"/>
      <c r="R57" s="92"/>
      <c r="S57" s="92"/>
      <c r="T57" s="92"/>
      <c r="U57" s="92"/>
      <c r="V57" s="101"/>
      <c r="W57" s="8"/>
    </row>
  </sheetData>
  <mergeCells count="225">
    <mergeCell ref="V17:V19"/>
    <mergeCell ref="V14:V16"/>
    <mergeCell ref="V23:V25"/>
    <mergeCell ref="V55:V57"/>
    <mergeCell ref="V52:V54"/>
    <mergeCell ref="Q20:Q22"/>
    <mergeCell ref="R20:R22"/>
    <mergeCell ref="S37:S39"/>
    <mergeCell ref="T37:T39"/>
    <mergeCell ref="U37:U39"/>
    <mergeCell ref="S31:S33"/>
    <mergeCell ref="V20:V22"/>
    <mergeCell ref="U55:U57"/>
    <mergeCell ref="U52:U54"/>
    <mergeCell ref="T55:T57"/>
    <mergeCell ref="T52:T54"/>
    <mergeCell ref="T40:T42"/>
    <mergeCell ref="U40:U42"/>
    <mergeCell ref="V40:V42"/>
    <mergeCell ref="T43:T45"/>
    <mergeCell ref="U43:U45"/>
    <mergeCell ref="V43:V45"/>
    <mergeCell ref="T46:T48"/>
    <mergeCell ref="U46:U48"/>
    <mergeCell ref="P55:P57"/>
    <mergeCell ref="P52:P54"/>
    <mergeCell ref="S20:S22"/>
    <mergeCell ref="Q37:Q39"/>
    <mergeCell ref="Q34:Q36"/>
    <mergeCell ref="Q31:Q33"/>
    <mergeCell ref="Q23:Q25"/>
    <mergeCell ref="R23:R25"/>
    <mergeCell ref="P31:P33"/>
    <mergeCell ref="P23:P25"/>
    <mergeCell ref="R31:R33"/>
    <mergeCell ref="S55:S57"/>
    <mergeCell ref="S52:S54"/>
    <mergeCell ref="Q52:Q54"/>
    <mergeCell ref="Q55:Q57"/>
    <mergeCell ref="R55:R57"/>
    <mergeCell ref="R52:R54"/>
    <mergeCell ref="S40:S42"/>
    <mergeCell ref="Q43:Q45"/>
    <mergeCell ref="R43:R45"/>
    <mergeCell ref="S43:S45"/>
    <mergeCell ref="S46:S48"/>
    <mergeCell ref="A55:B57"/>
    <mergeCell ref="C55:C57"/>
    <mergeCell ref="D52:D54"/>
    <mergeCell ref="E55:E57"/>
    <mergeCell ref="O55:O57"/>
    <mergeCell ref="N55:N57"/>
    <mergeCell ref="N52:N54"/>
    <mergeCell ref="A52:B54"/>
    <mergeCell ref="C52:C54"/>
    <mergeCell ref="D55:D57"/>
    <mergeCell ref="E52:E54"/>
    <mergeCell ref="O52:O54"/>
    <mergeCell ref="P1:V1"/>
    <mergeCell ref="S11:S13"/>
    <mergeCell ref="C11:C13"/>
    <mergeCell ref="F11:F13"/>
    <mergeCell ref="N3:V3"/>
    <mergeCell ref="V11:V13"/>
    <mergeCell ref="R11:R13"/>
    <mergeCell ref="E3:E6"/>
    <mergeCell ref="P5:P6"/>
    <mergeCell ref="P4:V4"/>
    <mergeCell ref="N4:N6"/>
    <mergeCell ref="F3:M3"/>
    <mergeCell ref="G11:G13"/>
    <mergeCell ref="J11:J13"/>
    <mergeCell ref="Q5:V5"/>
    <mergeCell ref="P11:P13"/>
    <mergeCell ref="A2:S2"/>
    <mergeCell ref="G5:G6"/>
    <mergeCell ref="G4:M4"/>
    <mergeCell ref="O4:O6"/>
    <mergeCell ref="H5:M5"/>
    <mergeCell ref="N11:N13"/>
    <mergeCell ref="A3:A6"/>
    <mergeCell ref="I11:I13"/>
    <mergeCell ref="L11:L13"/>
    <mergeCell ref="K11:K13"/>
    <mergeCell ref="M11:M13"/>
    <mergeCell ref="H11:H13"/>
    <mergeCell ref="B17:B19"/>
    <mergeCell ref="D17:D19"/>
    <mergeCell ref="D14:D16"/>
    <mergeCell ref="A31:A33"/>
    <mergeCell ref="B31:B33"/>
    <mergeCell ref="B28:B30"/>
    <mergeCell ref="C23:C25"/>
    <mergeCell ref="B11:B13"/>
    <mergeCell ref="A11:A13"/>
    <mergeCell ref="F4:F6"/>
    <mergeCell ref="A17:A19"/>
    <mergeCell ref="C14:C16"/>
    <mergeCell ref="B20:B22"/>
    <mergeCell ref="B14:B16"/>
    <mergeCell ref="C17:C19"/>
    <mergeCell ref="C20:C22"/>
    <mergeCell ref="A14:A16"/>
    <mergeCell ref="A20:A22"/>
    <mergeCell ref="A8:B8"/>
    <mergeCell ref="C5:C6"/>
    <mergeCell ref="B3:B6"/>
    <mergeCell ref="C3:D4"/>
    <mergeCell ref="D5:D6"/>
    <mergeCell ref="A9:B9"/>
    <mergeCell ref="A10:B10"/>
    <mergeCell ref="O14:O16"/>
    <mergeCell ref="Q17:Q19"/>
    <mergeCell ref="U20:U22"/>
    <mergeCell ref="D20:D22"/>
    <mergeCell ref="N31:N33"/>
    <mergeCell ref="D23:D25"/>
    <mergeCell ref="N20:N22"/>
    <mergeCell ref="E31:E33"/>
    <mergeCell ref="S17:S19"/>
    <mergeCell ref="S14:S16"/>
    <mergeCell ref="R14:R16"/>
    <mergeCell ref="O17:O19"/>
    <mergeCell ref="R17:R19"/>
    <mergeCell ref="P14:P16"/>
    <mergeCell ref="P17:P19"/>
    <mergeCell ref="P20:P22"/>
    <mergeCell ref="O20:O22"/>
    <mergeCell ref="U17:U19"/>
    <mergeCell ref="T17:T19"/>
    <mergeCell ref="Q14:Q16"/>
    <mergeCell ref="T14:T16"/>
    <mergeCell ref="T20:T22"/>
    <mergeCell ref="U11:U13"/>
    <mergeCell ref="Q11:Q13"/>
    <mergeCell ref="N14:N16"/>
    <mergeCell ref="R34:R36"/>
    <mergeCell ref="D11:D13"/>
    <mergeCell ref="O11:O13"/>
    <mergeCell ref="E11:E13"/>
    <mergeCell ref="U14:U16"/>
    <mergeCell ref="E17:E19"/>
    <mergeCell ref="E14:E16"/>
    <mergeCell ref="E20:E22"/>
    <mergeCell ref="T11:T13"/>
    <mergeCell ref="N17:N19"/>
    <mergeCell ref="E34:E36"/>
    <mergeCell ref="N23:N25"/>
    <mergeCell ref="E23:E25"/>
    <mergeCell ref="O31:O33"/>
    <mergeCell ref="P34:P36"/>
    <mergeCell ref="S34:S36"/>
    <mergeCell ref="S23:S25"/>
    <mergeCell ref="T23:T25"/>
    <mergeCell ref="U23:U25"/>
    <mergeCell ref="D28:D30"/>
    <mergeCell ref="O23:O25"/>
    <mergeCell ref="B37:B39"/>
    <mergeCell ref="E37:E39"/>
    <mergeCell ref="A26:B26"/>
    <mergeCell ref="A27:B27"/>
    <mergeCell ref="A23:B25"/>
    <mergeCell ref="C28:C30"/>
    <mergeCell ref="A28:A30"/>
    <mergeCell ref="A34:A36"/>
    <mergeCell ref="A37:A39"/>
    <mergeCell ref="C34:C36"/>
    <mergeCell ref="B34:B36"/>
    <mergeCell ref="N34:N36"/>
    <mergeCell ref="O34:O36"/>
    <mergeCell ref="O37:O39"/>
    <mergeCell ref="V37:V39"/>
    <mergeCell ref="V34:V36"/>
    <mergeCell ref="V31:V33"/>
    <mergeCell ref="C37:C39"/>
    <mergeCell ref="D31:D33"/>
    <mergeCell ref="C31:C33"/>
    <mergeCell ref="D34:D36"/>
    <mergeCell ref="P37:P39"/>
    <mergeCell ref="N37:N39"/>
    <mergeCell ref="D37:D39"/>
    <mergeCell ref="T34:T36"/>
    <mergeCell ref="T31:T33"/>
    <mergeCell ref="U34:U36"/>
    <mergeCell ref="U31:U33"/>
    <mergeCell ref="R37:R39"/>
    <mergeCell ref="E46:E48"/>
    <mergeCell ref="N46:N48"/>
    <mergeCell ref="O46:O48"/>
    <mergeCell ref="P46:P48"/>
    <mergeCell ref="Q46:Q48"/>
    <mergeCell ref="R46:R48"/>
    <mergeCell ref="B40:B42"/>
    <mergeCell ref="C40:C42"/>
    <mergeCell ref="D40:D42"/>
    <mergeCell ref="E40:E42"/>
    <mergeCell ref="N40:N42"/>
    <mergeCell ref="O40:O42"/>
    <mergeCell ref="P40:P42"/>
    <mergeCell ref="Q40:Q42"/>
    <mergeCell ref="R40:R42"/>
    <mergeCell ref="V46:V48"/>
    <mergeCell ref="B43:B45"/>
    <mergeCell ref="C43:C45"/>
    <mergeCell ref="D43:D45"/>
    <mergeCell ref="E43:E45"/>
    <mergeCell ref="N43:N45"/>
    <mergeCell ref="O43:O45"/>
    <mergeCell ref="P43:P45"/>
    <mergeCell ref="S49:S51"/>
    <mergeCell ref="T49:T51"/>
    <mergeCell ref="U49:U51"/>
    <mergeCell ref="V49:V51"/>
    <mergeCell ref="B49:B51"/>
    <mergeCell ref="C49:C51"/>
    <mergeCell ref="D49:D51"/>
    <mergeCell ref="E49:E51"/>
    <mergeCell ref="N49:N51"/>
    <mergeCell ref="O49:O51"/>
    <mergeCell ref="P49:P51"/>
    <mergeCell ref="Q49:Q51"/>
    <mergeCell ref="R49:R51"/>
    <mergeCell ref="B46:B48"/>
    <mergeCell ref="C46:C48"/>
    <mergeCell ref="D46:D48"/>
  </mergeCells>
  <phoneticPr fontId="0" type="noConversion"/>
  <pageMargins left="0" right="0" top="0" bottom="0" header="0" footer="0"/>
  <pageSetup paperSize="9" scale="66" fitToHeight="0" orientation="landscape" horizontalDpi="180" verticalDpi="180" r:id="rId1"/>
  <rowBreaks count="3" manualBreakCount="3">
    <brk id="19" max="21" man="1"/>
    <brk id="25" max="21" man="1"/>
    <brk id="51" max="21" man="1"/>
  </rowBreaks>
  <colBreaks count="1" manualBreakCount="1">
    <brk id="22" max="15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2020-04-23T01:57:04Z</cp:lastPrinted>
  <dcterms:created xsi:type="dcterms:W3CDTF">2006-09-28T05:33:49Z</dcterms:created>
  <dcterms:modified xsi:type="dcterms:W3CDTF">2025-10-27T06:54:13Z</dcterms:modified>
</cp:coreProperties>
</file>